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gpink\Documents\Texts\UHFM 8th Edition\Models\"/>
    </mc:Choice>
  </mc:AlternateContent>
  <bookViews>
    <workbookView xWindow="-105" yWindow="-105" windowWidth="16605" windowHeight="8858"/>
  </bookViews>
  <sheets>
    <sheet name="Table of Contents" sheetId="3" r:id="rId1"/>
    <sheet name="CH06MODEL" sheetId="2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35" i="2" l="1"/>
  <c r="C435" i="2"/>
  <c r="A432" i="2"/>
  <c r="D436" i="2" s="1"/>
  <c r="A425" i="2"/>
  <c r="C436" i="2" s="1"/>
  <c r="C437" i="2" l="1"/>
  <c r="D437" i="2"/>
  <c r="C281" i="2"/>
  <c r="C157" i="2"/>
  <c r="C325" i="2" l="1"/>
  <c r="B172" i="2" l="1"/>
  <c r="B204" i="2"/>
  <c r="C204" i="2"/>
  <c r="D204" i="2"/>
  <c r="B205" i="2"/>
  <c r="C205" i="2"/>
  <c r="D205" i="2"/>
  <c r="B206" i="2"/>
  <c r="C206" i="2"/>
  <c r="D206" i="2"/>
  <c r="B207" i="2"/>
  <c r="C207" i="2"/>
  <c r="D207" i="2"/>
  <c r="B208" i="2"/>
  <c r="C208" i="2"/>
  <c r="D208" i="2"/>
  <c r="B209" i="2"/>
  <c r="C209" i="2"/>
  <c r="D209" i="2"/>
  <c r="B210" i="2"/>
  <c r="C210" i="2"/>
  <c r="D210" i="2"/>
  <c r="B211" i="2"/>
  <c r="C211" i="2"/>
  <c r="D211" i="2"/>
  <c r="B212" i="2"/>
  <c r="C212" i="2"/>
  <c r="D212" i="2"/>
  <c r="B213" i="2"/>
  <c r="C213" i="2"/>
  <c r="D213" i="2"/>
  <c r="B214" i="2"/>
  <c r="C214" i="2"/>
  <c r="D214" i="2"/>
  <c r="B215" i="2"/>
  <c r="C215" i="2"/>
  <c r="D215" i="2"/>
  <c r="B216" i="2"/>
  <c r="C216" i="2"/>
  <c r="D216" i="2"/>
  <c r="B217" i="2"/>
  <c r="C217" i="2"/>
  <c r="D217" i="2"/>
  <c r="B218" i="2"/>
  <c r="C218" i="2"/>
  <c r="D218" i="2"/>
  <c r="B219" i="2"/>
  <c r="C219" i="2"/>
  <c r="D219" i="2"/>
  <c r="C261" i="2"/>
  <c r="C307" i="2"/>
  <c r="A334" i="2"/>
  <c r="D397" i="2"/>
  <c r="E397" i="2" s="1"/>
  <c r="F397" i="2" s="1"/>
  <c r="F398" i="2"/>
  <c r="D399" i="2"/>
  <c r="E399" i="2" s="1"/>
  <c r="F399" i="2" s="1"/>
  <c r="D404" i="2"/>
  <c r="E404" i="2" s="1"/>
  <c r="F404" i="2" s="1"/>
  <c r="D405" i="2"/>
  <c r="E405" i="2" s="1"/>
  <c r="F405" i="2" s="1"/>
  <c r="D410" i="2"/>
  <c r="E410" i="2" s="1"/>
  <c r="D411" i="2"/>
  <c r="E411" i="2" s="1"/>
  <c r="E412" i="2" l="1"/>
  <c r="F412" i="2" s="1"/>
  <c r="F406" i="2"/>
  <c r="F400" i="2"/>
  <c r="E78" i="2"/>
  <c r="D78" i="2"/>
  <c r="C78" i="2"/>
  <c r="B78" i="2"/>
  <c r="F415" i="2" l="1"/>
</calcChain>
</file>

<file path=xl/sharedStrings.xml><?xml version="1.0" encoding="utf-8"?>
<sst xmlns="http://schemas.openxmlformats.org/spreadsheetml/2006/main" count="295" uniqueCount="271">
  <si>
    <t>following manner:</t>
  </si>
  <si>
    <t>the model and experiment with it, this will increase your understanding of the concepts, and it will surely help you when you</t>
  </si>
  <si>
    <t>4.  We assume that you know the basics of Excel, but that you have not encountered some of its features or that you may need a</t>
  </si>
  <si>
    <t>more about the calculations in the model.</t>
  </si>
  <si>
    <t xml:space="preserve">(1) the expected cash flows and (2) the appropriate discount rate (required rate of return), which depends on the </t>
  </si>
  <si>
    <t>Note that bond calculations are just arithmetic exercises, and that problems can be set up and solved in a number of</t>
  </si>
  <si>
    <t>basic concepts.</t>
  </si>
  <si>
    <t>economy. What is the value of this bond?</t>
  </si>
  <si>
    <t>Years to maturity</t>
  </si>
  <si>
    <t>Annual coupon payment</t>
  </si>
  <si>
    <t>Par value</t>
  </si>
  <si>
    <t>Required rate of return</t>
  </si>
  <si>
    <t>Value =</t>
  </si>
  <si>
    <t xml:space="preserve">  rate is equal to the coupon rate.</t>
  </si>
  <si>
    <t>Bond Value</t>
  </si>
  <si>
    <t>We could set up data tables to get the data for this problem, but instead we simply inserted the PV formula into the</t>
  </si>
  <si>
    <t>Value of Bond in Given Year At</t>
  </si>
  <si>
    <t>N</t>
  </si>
  <si>
    <t>The YTM is defined as the rate of return that will be earned if a bond is held to maturity and no default occurs.</t>
  </si>
  <si>
    <t>by using Excel's Rate function.</t>
  </si>
  <si>
    <t>Current price</t>
  </si>
  <si>
    <t>YTM =</t>
  </si>
  <si>
    <t>call the bonds, and if interest rates fall, then it would be logical for the issuer to call the bonds and replace them</t>
  </si>
  <si>
    <t>is used, but years to maturity is replaced with years to call, and the maturity value is replaced with the call price.</t>
  </si>
  <si>
    <t>but now we assume it will be called.</t>
  </si>
  <si>
    <t>Years to first call</t>
  </si>
  <si>
    <t>Call price</t>
  </si>
  <si>
    <t>YTC  =</t>
  </si>
  <si>
    <t>This company could call the old bonds, which pay $100 per year, and replace them with bonds that pay somewhere</t>
  </si>
  <si>
    <t>Use the Rate function with adjusted data to solve the problem.</t>
  </si>
  <si>
    <t>Periods to maturity</t>
  </si>
  <si>
    <t>= 14 x 2</t>
  </si>
  <si>
    <t>Semiannual coupon payment</t>
  </si>
  <si>
    <t>=$100 / 2</t>
  </si>
  <si>
    <t>= 5% / 2</t>
  </si>
  <si>
    <t>value. The first bond matures in 5 years, the second in 30 years.</t>
  </si>
  <si>
    <t>Coupon payment</t>
  </si>
  <si>
    <t>Maturity</t>
  </si>
  <si>
    <t>Value of the Bond Under Different Conditions</t>
  </si>
  <si>
    <t>Req. Return</t>
  </si>
  <si>
    <t>Years to Maturity</t>
  </si>
  <si>
    <t>These are the</t>
  </si>
  <si>
    <t xml:space="preserve">These are the </t>
  </si>
  <si>
    <t>End of Model</t>
  </si>
  <si>
    <t>riskiness of the security and the general level of interest rates.</t>
  </si>
  <si>
    <t xml:space="preserve">   Change these values to match the discussion in the text.</t>
  </si>
  <si>
    <t xml:space="preserve">   Specifically, change N to 14 and the required rate of</t>
  </si>
  <si>
    <t xml:space="preserve">   return to 5% and 15%.</t>
  </si>
  <si>
    <t>R(R)</t>
  </si>
  <si>
    <t xml:space="preserve">   Change the inputs to see</t>
  </si>
  <si>
    <t xml:space="preserve">   their effect on YTM.</t>
  </si>
  <si>
    <t xml:space="preserve">  Original Bond Issue:</t>
  </si>
  <si>
    <t xml:space="preserve">    Old bond coupon rate</t>
  </si>
  <si>
    <t xml:space="preserve">    Original maturity of old issue</t>
  </si>
  <si>
    <t xml:space="preserve">    Years remaining on old bond</t>
  </si>
  <si>
    <t xml:space="preserve">  Proposed Bond Issue:</t>
  </si>
  <si>
    <t xml:space="preserve">    New bond coupon rate</t>
  </si>
  <si>
    <t xml:space="preserve">    Maturity of new issue</t>
  </si>
  <si>
    <t xml:space="preserve">  Other Data:</t>
  </si>
  <si>
    <t xml:space="preserve">    Tax rate</t>
  </si>
  <si>
    <t>Amount</t>
  </si>
  <si>
    <t>Present</t>
  </si>
  <si>
    <t>Before Tax</t>
  </si>
  <si>
    <t>After Tax</t>
  </si>
  <si>
    <t>Value</t>
  </si>
  <si>
    <t xml:space="preserve">  Cost of Refunding at t=0:</t>
  </si>
  <si>
    <t xml:space="preserve">    Call premium on old issue</t>
  </si>
  <si>
    <t xml:space="preserve">    Flotation cost on new issue</t>
  </si>
  <si>
    <t xml:space="preserve">    Tax savings on old float exp</t>
  </si>
  <si>
    <t xml:space="preserve">         Net investment outlay</t>
  </si>
  <si>
    <t xml:space="preserve">  After-tax Flotation Cost Effects:</t>
  </si>
  <si>
    <t xml:space="preserve">    New issue flotation costs</t>
  </si>
  <si>
    <t xml:space="preserve">    Tax benefit lost on old float</t>
  </si>
  <si>
    <t xml:space="preserve">        Net PV of flotation cost effects</t>
  </si>
  <si>
    <t xml:space="preserve">  Interest Savings Due to Refunding:</t>
  </si>
  <si>
    <t xml:space="preserve">    Annual payment (old bond)</t>
  </si>
  <si>
    <t xml:space="preserve">    Annual payment (new bond)</t>
  </si>
  <si>
    <t xml:space="preserve">        Net annual savings and PV</t>
  </si>
  <si>
    <t>associated with a refunding.</t>
  </si>
  <si>
    <t>If a debt issue is callable, and if interest rates fall, the issuer may elect to lower its interest expense by issuing new</t>
  </si>
  <si>
    <t xml:space="preserve">    Size of issue (000)</t>
  </si>
  <si>
    <t xml:space="preserve">    Old flotation cost (000)</t>
  </si>
  <si>
    <t xml:space="preserve">    New issue flotation cost (000)</t>
  </si>
  <si>
    <t xml:space="preserve">    Call premium</t>
  </si>
  <si>
    <t>Bond Refunding Worksheet:</t>
  </si>
  <si>
    <t>NPV of the Refunding Decision (000) =</t>
  </si>
  <si>
    <t>2.  Start by reading the chapter in its entirety.</t>
  </si>
  <si>
    <t>graph below does this.</t>
  </si>
  <si>
    <t>UNDERSTANDING HEALTHCARE FINANCIAL MANAGEMENT</t>
  </si>
  <si>
    <t>use spreadsheet models for other purposes, especially any problem sets or cases assigned for this course.</t>
  </si>
  <si>
    <t>rate on any debt security can be expressed as the sum of six components:</t>
  </si>
  <si>
    <t>Interest rate = RRF + IP + DRP + LP + PRP + CRP.</t>
  </si>
  <si>
    <t>Here RRF represents the real risk-free rate of interest, IP is the inflation premium, DRP is the default risk</t>
  </si>
  <si>
    <t>premium, LP is the liquidity premium, PRP is the price risk premium, and CRP is the call risk premium.</t>
  </si>
  <si>
    <t>specific debt securities.</t>
  </si>
  <si>
    <t>Short-Term Treasury Securities (T-bills)</t>
  </si>
  <si>
    <t xml:space="preserve"> </t>
  </si>
  <si>
    <t>Long-Term Treasury Securities (T-bonds)</t>
  </si>
  <si>
    <t>Short-Term Corporate Securities</t>
  </si>
  <si>
    <t>do not have call risk.</t>
  </si>
  <si>
    <t>Long-Term Corporate Securities</t>
  </si>
  <si>
    <t>Putting It All Together</t>
  </si>
  <si>
    <t>Short-Term</t>
  </si>
  <si>
    <t>Long-Term</t>
  </si>
  <si>
    <t>T-bills</t>
  </si>
  <si>
    <t>T-bonds</t>
  </si>
  <si>
    <t>Corporates</t>
  </si>
  <si>
    <t>RRF</t>
  </si>
  <si>
    <t xml:space="preserve">   Change some of the input values</t>
  </si>
  <si>
    <t>IP</t>
  </si>
  <si>
    <t xml:space="preserve">   to see the impact on the interest rate.</t>
  </si>
  <si>
    <t>DRP</t>
  </si>
  <si>
    <t>LP</t>
  </si>
  <si>
    <t>PRP</t>
  </si>
  <si>
    <t>CRP</t>
  </si>
  <si>
    <t>Rate =</t>
  </si>
  <si>
    <t xml:space="preserve">Before jumping into the creation of our own yield curve, let's look at some historical interest rate data and draw </t>
  </si>
  <si>
    <t>different point in time.</t>
  </si>
  <si>
    <t>Looking at these three historical yield curves, we see that they paint very different landscapes of the financial</t>
  </si>
  <si>
    <t>Chapter 6 -- Debt Financing</t>
  </si>
  <si>
    <t xml:space="preserve">Table of Contents </t>
  </si>
  <si>
    <t>Page numbers in parentheses correspond to the textbook.</t>
  </si>
  <si>
    <t>in the text, see if the model has a matching calculation. Use the Table of Contents tab for improved navigation of the model.</t>
  </si>
  <si>
    <t>Note: Each link takes you directly to that section in the next tab, CH06MODEL.</t>
  </si>
  <si>
    <r>
      <t>INTEREST RATE COMPONENTS</t>
    </r>
    <r>
      <rPr>
        <b/>
        <sz val="11"/>
        <color indexed="14"/>
        <rFont val="Times New Roman"/>
        <family val="1"/>
      </rPr>
      <t xml:space="preserve"> (PAGE 227)</t>
    </r>
  </si>
  <si>
    <r>
      <t>THE TERM STRUCTURE OF INTEREST RATES</t>
    </r>
    <r>
      <rPr>
        <b/>
        <sz val="11"/>
        <color indexed="14"/>
        <rFont val="Times New Roman"/>
        <family val="1"/>
      </rPr>
      <t xml:space="preserve"> (PAGE 232)</t>
    </r>
  </si>
  <si>
    <r>
      <t>YIELD TO MATURITY (YTM)</t>
    </r>
    <r>
      <rPr>
        <b/>
        <sz val="11"/>
        <color indexed="14"/>
        <rFont val="Times New Roman"/>
        <family val="1"/>
      </rPr>
      <t xml:space="preserve"> (PAGE 245)</t>
    </r>
  </si>
  <si>
    <r>
      <t>YIELD TO CALL</t>
    </r>
    <r>
      <rPr>
        <b/>
        <sz val="11"/>
        <color indexed="14"/>
        <rFont val="Times New Roman"/>
        <family val="1"/>
      </rPr>
      <t xml:space="preserve"> (PAGE 246)</t>
    </r>
  </si>
  <si>
    <r>
      <t>BOND VALUES WITH SEMIANNUAL COUPONS</t>
    </r>
    <r>
      <rPr>
        <b/>
        <sz val="11"/>
        <color indexed="14"/>
        <rFont val="Times New Roman"/>
        <family val="1"/>
      </rPr>
      <t xml:space="preserve"> (PAGE 247)</t>
    </r>
  </si>
  <si>
    <r>
      <t>INTEREST RATE RISK</t>
    </r>
    <r>
      <rPr>
        <b/>
        <sz val="11"/>
        <color indexed="14"/>
        <rFont val="Times New Roman"/>
        <family val="1"/>
      </rPr>
      <t xml:space="preserve"> (PAGE 249)</t>
    </r>
  </si>
  <si>
    <r>
      <t>DEBT REFUNDING</t>
    </r>
    <r>
      <rPr>
        <b/>
        <sz val="11"/>
        <color indexed="14"/>
        <rFont val="Times New Roman"/>
        <family val="1"/>
      </rPr>
      <t xml:space="preserve"> (PAGE 269)</t>
    </r>
  </si>
  <si>
    <t>INTEREST RATE COMPONENTS (PAGE 227)</t>
  </si>
  <si>
    <t>THE TERM STRUCTURE OF INTEREST RATES (PAGE 232)</t>
  </si>
  <si>
    <t>DEBT VALUATION (PAGE 238)</t>
  </si>
  <si>
    <r>
      <t xml:space="preserve">THE BASIC BOND VALUATION MODEL </t>
    </r>
    <r>
      <rPr>
        <b/>
        <sz val="11"/>
        <color rgb="FFFF00FF"/>
        <rFont val="Times New Roman"/>
        <family val="1"/>
      </rPr>
      <t>(PAGE 239)</t>
    </r>
  </si>
  <si>
    <r>
      <t xml:space="preserve">DEBT VALUATION </t>
    </r>
    <r>
      <rPr>
        <b/>
        <sz val="11"/>
        <color rgb="FFFF00FF"/>
        <rFont val="Times New Roman"/>
        <family val="1"/>
      </rPr>
      <t>(PAGE 238)</t>
    </r>
  </si>
  <si>
    <t>THE BASIC BOND VALUATION MODEL (PAGE 239)</t>
  </si>
  <si>
    <t>YIELD TO MATURITY (YTM) (PAGE 245)</t>
  </si>
  <si>
    <t>YIELD TO CALL (PAGE 246)</t>
  </si>
  <si>
    <t>BOND VALUES WITH SEMIANNUAL COUPONS (PAGE 247)</t>
  </si>
  <si>
    <t>INTEREST RATE RISK (PAGE 249)</t>
  </si>
  <si>
    <t>DEBT REFUNDING (PAGE 269)</t>
  </si>
  <si>
    <t>We can show the sensitivity of bonds with different maturities by graphing the data shown in the data table. The</t>
  </si>
  <si>
    <t>get the table.</t>
  </si>
  <si>
    <r>
      <t xml:space="preserve">more about Excel at the same time you learn about </t>
    </r>
    <r>
      <rPr>
        <b/>
        <sz val="10"/>
        <color rgb="FF000080"/>
        <rFont val="Times New Roman"/>
        <family val="1"/>
      </rPr>
      <t>debt financing concepts.</t>
    </r>
  </si>
  <si>
    <t>This spreadsheet model performs some of the calculations contained in Chapter 6. We recommend that you use the model in the</t>
  </si>
  <si>
    <t>1.  First, recognize that you do not have to use this model at all to understand debt financing concepts. However, if you do use</t>
  </si>
  <si>
    <t>3.  Now place the text alongside your computer with this model on the screen. When you come to an explanation of a calculation</t>
  </si>
  <si>
    <t>refresher or two. So, we have built in explanations of how to do some of the functions in the model. As a result, you will learn</t>
  </si>
  <si>
    <r>
      <t xml:space="preserve">5.  Throughout this model, page numbers of the matching text calculations are provided in </t>
    </r>
    <r>
      <rPr>
        <b/>
        <sz val="10"/>
        <color indexed="14"/>
        <rFont val="Times New Roman"/>
        <family val="1"/>
      </rPr>
      <t>pink</t>
    </r>
    <r>
      <rPr>
        <b/>
        <sz val="10"/>
        <color indexed="18"/>
        <rFont val="Times New Roman"/>
        <family val="1"/>
      </rPr>
      <t xml:space="preserve">. Input data are in </t>
    </r>
    <r>
      <rPr>
        <b/>
        <sz val="10"/>
        <color indexed="10"/>
        <rFont val="Times New Roman"/>
        <family val="1"/>
      </rPr>
      <t>red</t>
    </r>
    <r>
      <rPr>
        <b/>
        <sz val="10"/>
        <color indexed="18"/>
        <rFont val="Times New Roman"/>
        <family val="1"/>
      </rPr>
      <t xml:space="preserve"> on a</t>
    </r>
  </si>
  <si>
    <r>
      <t xml:space="preserve">yellow background, and output data are in </t>
    </r>
    <r>
      <rPr>
        <b/>
        <sz val="10"/>
        <color indexed="17"/>
        <rFont val="Times New Roman"/>
        <family val="1"/>
      </rPr>
      <t>green</t>
    </r>
    <r>
      <rPr>
        <b/>
        <sz val="10"/>
        <color indexed="18"/>
        <rFont val="Times New Roman"/>
        <family val="1"/>
      </rPr>
      <t xml:space="preserve"> on a beige background. You are encouraged to change the input data to learn</t>
    </r>
  </si>
  <si>
    <t xml:space="preserve">Interest rates can easily be observed. You can do it by reading the newspaper, watching television, or surfing the </t>
  </si>
  <si>
    <t xml:space="preserve">Internet. However, it is not easy to see the factors that determine market interest rates, and the extent to which </t>
  </si>
  <si>
    <t xml:space="preserve">those factors influence interest rates. Naturally, the determination of interest rates is a macroeconomic question that </t>
  </si>
  <si>
    <t xml:space="preserve">has numerous contributing factors. However, in an effort to simplify the discussion, we will assume that the interest </t>
  </si>
  <si>
    <t xml:space="preserve">Together, these six factors determine the nominal interest rate. Now we will apply this model to </t>
  </si>
  <si>
    <t xml:space="preserve">First, it is important to recognize that all Treasury securities are fully guaranteed by the U.S. government. As a </t>
  </si>
  <si>
    <t xml:space="preserve">result, Treasury securities are without default risk. Also, because there are very large amounts of Treasury </t>
  </si>
  <si>
    <t xml:space="preserve">securities outstanding, there is heavy daily trading, which means there is no liquidity risk. Finally, because </t>
  </si>
  <si>
    <t>the maturities on T-bills are for less than one year, they have very little price risk, and because T-bills are not</t>
  </si>
  <si>
    <t xml:space="preserve">callable there is no call risk. The end result is that the interest rate on short-term Treasuries consist only </t>
  </si>
  <si>
    <t>of the real risk-free rate and the inflation premium. These two components are necessary for all debt securities.</t>
  </si>
  <si>
    <t xml:space="preserve">Remember that all Treasury securities are free of default risk and liquidity risk. That only leaves price </t>
  </si>
  <si>
    <t xml:space="preserve">risk and call risk. Because long-term Treasury securities (T-bonds) are callable only in the last five years </t>
  </si>
  <si>
    <t>prior to maturity, their call risk is negligible. But, the longer the maturity, the greater the call risk.</t>
  </si>
  <si>
    <t>Unlike Treasury securities, short-term corporate debt securities do have default and liquidity risk. However, they</t>
  </si>
  <si>
    <t>If they are callable—and most are—these bonds require all of the possible interest rate components.</t>
  </si>
  <si>
    <t>Interest Rate</t>
  </si>
  <si>
    <t>Parameter</t>
  </si>
  <si>
    <t>The term structure describes the relationship between maturities and interest rates. Graphically,</t>
  </si>
  <si>
    <t>this relationship is shown by the yield curve. In practice, the yield curve is relatively easy</t>
  </si>
  <si>
    <t xml:space="preserve">www.bloomberg.com. However, the "building block approach" to generating a yield curve is more  </t>
  </si>
  <si>
    <t>complex. We will see that later when we build our own yield curve.</t>
  </si>
  <si>
    <r>
      <t>to obtain. It is published daily in the</t>
    </r>
    <r>
      <rPr>
        <b/>
        <i/>
        <sz val="10"/>
        <color indexed="18"/>
        <rFont val="Times New Roman"/>
        <family val="1"/>
      </rPr>
      <t xml:space="preserve"> Wall Street Journal</t>
    </r>
    <r>
      <rPr>
        <b/>
        <sz val="10"/>
        <color indexed="18"/>
        <rFont val="Times New Roman"/>
        <family val="1"/>
      </rPr>
      <t xml:space="preserve"> and can be accessed through the Internet, via </t>
    </r>
  </si>
  <si>
    <t>From these data, we can plot three line graphs. Each line graph represents the U.S. Treasury yield curve at a</t>
  </si>
  <si>
    <t>environment at those times. In the March 1980 yield curve, we see that the yield curve was "downward</t>
  </si>
  <si>
    <t>sloping" as a result of the expectation that inflation would be decreasing. Hence, short-term interest rates</t>
  </si>
  <si>
    <t>offered greater yields than long-term rates. In March 1995, we observed a financial environment in which</t>
  </si>
  <si>
    <t>there was low current inflation, and inflation was expected to rise. Hence, there was a normal, but low on the</t>
  </si>
  <si>
    <t>The value of any financial asset is the present value of the asset's expected future cash flows. The key inputs are</t>
  </si>
  <si>
    <t>different ways. This is especially true for spreadsheets models, which can be set up using the Function Wizard or</t>
  </si>
  <si>
    <t>not, and using different algebraic formulations. So, if you were making your own models, you might well set</t>
  </si>
  <si>
    <t>things up differently than we have here. Note too that in most of this spreadsheet we work with annual payment</t>
  </si>
  <si>
    <t>bonds, though most bonds pay interest semiannually. It is simpler to work with annual payments when discussing</t>
  </si>
  <si>
    <r>
      <t xml:space="preserve">Assume a bond has a 15-year maturity, a 10 percent </t>
    </r>
    <r>
      <rPr>
        <b/>
        <u/>
        <sz val="10"/>
        <color indexed="18"/>
        <rFont val="Times New Roman"/>
        <family val="1"/>
      </rPr>
      <t>annual</t>
    </r>
    <r>
      <rPr>
        <b/>
        <sz val="10"/>
        <color indexed="18"/>
        <rFont val="Times New Roman"/>
        <family val="1"/>
      </rPr>
      <t xml:space="preserve"> coupon, and a $1,000 par value. The required rate of </t>
    </r>
  </si>
  <si>
    <t>return (or the yield to maturity) on the bond is 10 percent, given its risk, maturity, liquidity, and other rates in the</t>
  </si>
  <si>
    <t xml:space="preserve">  This bond sells at its par value. That situation always exists if the going</t>
  </si>
  <si>
    <r>
      <t xml:space="preserve">The easiest way to solve this problem is to use Excel's PV function. Click </t>
    </r>
    <r>
      <rPr>
        <b/>
        <i/>
        <sz val="10"/>
        <color indexed="18"/>
        <rFont val="Times New Roman"/>
        <family val="1"/>
      </rPr>
      <t>fx</t>
    </r>
    <r>
      <rPr>
        <b/>
        <sz val="10"/>
        <color indexed="18"/>
        <rFont val="Times New Roman"/>
        <family val="1"/>
      </rPr>
      <t>, then "Financial," then "PV." Then fill in</t>
    </r>
  </si>
  <si>
    <t xml:space="preserve">Suppose the going interest rate changed from 10 percent, falling to 5 percent or rising to 15 percent. How would </t>
  </si>
  <si>
    <t>those changes affect the value of the bond?</t>
  </si>
  <si>
    <t>percent, and observe the changed values. An alternative is to set up a data table to show the bond's value at a range of</t>
  </si>
  <si>
    <t xml:space="preserve">We could simply go to the input data section shown above, change the required rate of return to 5 percent and then 15 </t>
  </si>
  <si>
    <t>rates—i.e., to show the bond's sensitivity to changes in interest rates. This is done below.</t>
  </si>
  <si>
    <t xml:space="preserve">Table." The row input field is left blank. In the column input field, </t>
  </si>
  <si>
    <t>The following example assumes that the bond is issued at par ($1,000) in Year 0. Then, interest rates are assumed</t>
  </si>
  <si>
    <t xml:space="preserve">to either stay constant at 10 percent, fall to 5 percent, or increase to 15 percent immediately after the bond is issued. The </t>
  </si>
  <si>
    <t>question is what would happen to the value of the bond over time assuming no further change in rates.</t>
  </si>
  <si>
    <t>following matrix to calculate the value of the bond over time. Note that the formula takes the interest rate from the</t>
  </si>
  <si>
    <t xml:space="preserve">column heads and the value of N from the left column. Note that the N = 0 values for the 5 percent and 15 percent rates </t>
  </si>
  <si>
    <t>are consistent with the results in the data table above. We can also plot the data, as shown in the graph below.</t>
  </si>
  <si>
    <t>If rates fall, the bond sells at a premium, but it moves toward par as maturity approaches. The reverse holds if rates</t>
  </si>
  <si>
    <t>rise and the bond sells at a discount. If the going rate remains equal to the coupon rate, the bond will continue to</t>
  </si>
  <si>
    <t>sell at par. Note that the above graph assumes that interest rates stay constant after the initial change. That is</t>
  </si>
  <si>
    <t>most unlikely—interest rates fluctuate, and so do the values of outstanding bonds.</t>
  </si>
  <si>
    <t>It can be thought of as the expected rate of return on the bond. The YTM for a bond that sells at par</t>
  </si>
  <si>
    <t>consists entirely of an interest yield. However, if the bond sells at any price other than its par value,</t>
  </si>
  <si>
    <t>the YTM consists of the interest yield plus a positive or negative capital gains yield. The YTM can be found</t>
  </si>
  <si>
    <t>Suppose that you are offered a 14-year, 10 percent annual coupon, $1,000 par value bond at a price of</t>
  </si>
  <si>
    <t>$1,494.93. What is the yield to maturity of the bond?</t>
  </si>
  <si>
    <t>The yield to call is the expected rate of return assuming that the bonds will be called. If the issuer has the right to</t>
  </si>
  <si>
    <t>with new bonds that carry a lower coupon. The yield to call (YTC) is found similarly to the YTM. The same formula</t>
  </si>
  <si>
    <t>Suppose you purchase a 15-year, 10 percent annual coupon, callable $1,000 par value bond with ten years of call protection.</t>
  </si>
  <si>
    <t xml:space="preserve">One year later, with nine years to first call, interest rates have fallen from 10 percent to 5 percent, causing the value of </t>
  </si>
  <si>
    <t>the bond to rise to $1,494.93. What is the bond's YTC? Note that this is the same bond as in YTM exercise above,</t>
  </si>
  <si>
    <t>This bond's YTM is 5 percent, but its YTC is only 4.21 percent. Which would an investor be more likely to actually earn?</t>
  </si>
  <si>
    <t>in the vicinity of $50 (or maybe even only $42.10) per year. It would want to save that money, so it would in all</t>
  </si>
  <si>
    <t>likelihood call the bonds. In that case, investors would earn the YTC, so the YTC is the expected return on the</t>
  </si>
  <si>
    <t>bonds. However, a lot can happen in nine years, so we are really just guessing about future events.</t>
  </si>
  <si>
    <t>Since most bonds pay interest semiannually, we now look at the valuation of semiannual bonds. We</t>
  </si>
  <si>
    <t>must make three modifications to our original valuation model: (1) divide the coupon payment by two, (2) multiply</t>
  </si>
  <si>
    <t>the years to maturity by two, and (3) divide the nominal interest rate by two.</t>
  </si>
  <si>
    <t>What is the value of a 14-year, 10 percent semiannual coupon, $1,000 par value bond if the nominal rate (the</t>
  </si>
  <si>
    <t>YTM) is 5 percent? The bond is not callable.</t>
  </si>
  <si>
    <t>Price risk—one component of interest rate risk—is the risk associated with price declines when interest rates rise.</t>
  </si>
  <si>
    <t>Price risk is greater (1) the longer the maturity of the bond and (2) the smaller the coupon payment. Thus, if two bonds</t>
  </si>
  <si>
    <t xml:space="preserve">have the same coupon, the bond with the longer maturity will have more price risk, and if two bonds have the same </t>
  </si>
  <si>
    <t>maturity, the one with the smaller coupon payment will have more price risk.</t>
  </si>
  <si>
    <t>Compare the price risk of two bonds, both of which have a 10 percent annual coupon and a $1,000 face</t>
  </si>
  <si>
    <t>First, we used the PV function as set forth above. Then, we set up a two-variable Data Table, where we let both required</t>
  </si>
  <si>
    <t>row inputs</t>
  </si>
  <si>
    <t>column inputs</t>
  </si>
  <si>
    <t>debt and using the proceeds to call (refund) (retire) the existing issue. The analysis shown here estimates the NPV</t>
  </si>
  <si>
    <t xml:space="preserve">   Current and historical yields on Treasury</t>
  </si>
  <si>
    <t xml:space="preserve">   securities can be found at:</t>
  </si>
  <si>
    <t xml:space="preserve">    https://www.treasury.gov/resource-center/data-chart-center/interest-rates/Pages/default.aspx</t>
  </si>
  <si>
    <t xml:space="preserve">   Enter current rates in Column E to see the</t>
  </si>
  <si>
    <t xml:space="preserve">   resulting yield curve.</t>
  </si>
  <si>
    <t>some historical yield curves. Here are some interest rate data from March 1980, 1995, and 2018.</t>
  </si>
  <si>
    <t>Exhibit 6.4 US Daily Treasury Yield Curve Rates on Three Dates</t>
  </si>
  <si>
    <t>We can use the data table to construct a graph that shows the bond's sensitivity to changing rates.</t>
  </si>
  <si>
    <t>Exhibit 6.5 Time Path of the Value of a 15-Year, 10% Coupon, $1000 Par Value Bond When Interest Rates are 5%, 10% and 15%</t>
  </si>
  <si>
    <t>Exhibit S6.2 Bond Refunding Worksheet</t>
  </si>
  <si>
    <t>the menu items and click OK.  The PV function can only be used if the coupon payments are constant, but that is</t>
  </si>
  <si>
    <t>normally the case for bonds.</t>
  </si>
  <si>
    <t xml:space="preserve">To make the data table, first enter the rates in cells A173:A177. </t>
  </si>
  <si>
    <t xml:space="preserve">In cell B172, reference the formula location by entering =C157. </t>
  </si>
  <si>
    <t>Select the range A172:B177. Click "What-If Analysis" and "Data</t>
  </si>
  <si>
    <t xml:space="preserve">enter the cell that references the rate, C158. Click OK to </t>
  </si>
  <si>
    <t xml:space="preserve">return and maturity change. To make the data table, first enter the rates in cells A335:A339. Select the range A334:G339. </t>
  </si>
  <si>
    <t>to get the table.</t>
  </si>
  <si>
    <t>Click "What-If Analysis" and "Data Table."  The row input cell is C322 and the column input cell is C323.  Click "OK"</t>
  </si>
  <si>
    <t>graph yield curve. In March 2018, we see that inflation and interest rates were very low (by historical standards).</t>
  </si>
  <si>
    <t>INTEGRATIVE APPLICATION</t>
  </si>
  <si>
    <r>
      <t xml:space="preserve">INTEGRATIVE APPLICATION </t>
    </r>
    <r>
      <rPr>
        <b/>
        <sz val="11"/>
        <color indexed="14"/>
        <rFont val="Times New Roman"/>
        <family val="1"/>
      </rPr>
      <t>(PAGE XXX)</t>
    </r>
  </si>
  <si>
    <t>nper</t>
  </si>
  <si>
    <t>pmt</t>
  </si>
  <si>
    <t>fv</t>
  </si>
  <si>
    <t>rate</t>
  </si>
  <si>
    <t>5 year bond:</t>
  </si>
  <si>
    <t>20-year bond:</t>
  </si>
  <si>
    <t>Interest rate</t>
  </si>
  <si>
    <t>Number of periods</t>
  </si>
  <si>
    <t>Payment (coupon amount)</t>
  </si>
  <si>
    <t>Future value (principal)</t>
  </si>
  <si>
    <t>Value of bond if interest rates increase to 6.0%</t>
  </si>
  <si>
    <t>Value of bond if interest rates increase to 4.5%</t>
  </si>
  <si>
    <t>20-year bond</t>
  </si>
  <si>
    <t>5-year bond</t>
  </si>
  <si>
    <t>Current yield</t>
  </si>
  <si>
    <t>Capital gains yield</t>
  </si>
  <si>
    <t>Total yield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</si>
</sst>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&quot;$&quot;#,##0.00"/>
    <numFmt numFmtId="166" formatCode="0.0%"/>
    <numFmt numFmtId="167" formatCode="_(* #,##0_);_(* \(#,##0\);_(* &quot;-&quot;??_);_(@_)"/>
    <numFmt numFmtId="168" formatCode="_(&quot;$&quot;* #,##0_);_(&quot;$&quot;* \(#,##0\);_(&quot;$&quot;* &quot;-&quot;??_);_(@_)"/>
    <numFmt numFmtId="169" formatCode="m/d/yy\ h:mm\ AM/PM"/>
    <numFmt numFmtId="170" formatCode="[$-409]d\-mmm\-yy;@"/>
    <numFmt numFmtId="171" formatCode="0.000%"/>
  </numFmts>
  <fonts count="38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indexed="16"/>
      <name val="Times New Roman"/>
      <family val="1"/>
    </font>
    <font>
      <b/>
      <sz val="10"/>
      <name val="Times New Roman"/>
      <family val="1"/>
    </font>
    <font>
      <b/>
      <sz val="10"/>
      <color indexed="18"/>
      <name val="Times New Roman"/>
      <family val="1"/>
    </font>
    <font>
      <b/>
      <sz val="10"/>
      <color indexed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b/>
      <sz val="11"/>
      <color indexed="14"/>
      <name val="Times New Roman"/>
      <family val="1"/>
    </font>
    <font>
      <b/>
      <sz val="10"/>
      <color indexed="16"/>
      <name val="Times New Roman"/>
      <family val="1"/>
    </font>
    <font>
      <b/>
      <u/>
      <sz val="10"/>
      <color indexed="18"/>
      <name val="Times New Roman"/>
      <family val="1"/>
    </font>
    <font>
      <b/>
      <i/>
      <sz val="10"/>
      <color indexed="18"/>
      <name val="Times New Roman"/>
      <family val="1"/>
    </font>
    <font>
      <b/>
      <sz val="10"/>
      <color indexed="20"/>
      <name val="Times New Roman"/>
      <family val="1"/>
    </font>
    <font>
      <b/>
      <sz val="10"/>
      <color indexed="53"/>
      <name val="Times New Roman"/>
      <family val="1"/>
    </font>
    <font>
      <b/>
      <sz val="10"/>
      <color indexed="12"/>
      <name val="Times New Roman"/>
      <family val="1"/>
    </font>
    <font>
      <b/>
      <sz val="10"/>
      <color indexed="48"/>
      <name val="Times New Roman"/>
      <family val="1"/>
    </font>
    <font>
      <b/>
      <sz val="10"/>
      <color indexed="61"/>
      <name val="Times New Roman"/>
      <family val="1"/>
    </font>
    <font>
      <b/>
      <sz val="10"/>
      <color indexed="8"/>
      <name val="Times New Roman"/>
      <family val="1"/>
    </font>
    <font>
      <sz val="10"/>
      <color indexed="14"/>
      <name val="Times New Roman"/>
      <family val="1"/>
    </font>
    <font>
      <sz val="10"/>
      <color indexed="13"/>
      <name val="Times New Roman"/>
      <family val="1"/>
    </font>
    <font>
      <sz val="10"/>
      <color indexed="15"/>
      <name val="Times New Roman"/>
      <family val="1"/>
    </font>
    <font>
      <sz val="10"/>
      <color indexed="20"/>
      <name val="Times New Roman"/>
      <family val="1"/>
    </font>
    <font>
      <sz val="10"/>
      <name val="Times New Roman"/>
      <family val="1"/>
    </font>
    <font>
      <b/>
      <sz val="8"/>
      <color indexed="18"/>
      <name val="Times New Roman"/>
      <family val="1"/>
    </font>
    <font>
      <b/>
      <sz val="10"/>
      <color indexed="41"/>
      <name val="Times New Roman"/>
      <family val="1"/>
    </font>
    <font>
      <b/>
      <sz val="10"/>
      <color indexed="56"/>
      <name val="Times New Roman"/>
      <family val="1"/>
    </font>
    <font>
      <b/>
      <sz val="12"/>
      <color indexed="16"/>
      <name val="Times New Roman"/>
      <family val="1"/>
    </font>
    <font>
      <sz val="12"/>
      <name val="Arial"/>
      <family val="2"/>
    </font>
    <font>
      <b/>
      <sz val="12"/>
      <name val="Times New Roman"/>
      <family val="1"/>
    </font>
    <font>
      <u/>
      <sz val="10"/>
      <color theme="10"/>
      <name val="Arial"/>
      <family val="2"/>
    </font>
    <font>
      <b/>
      <sz val="11"/>
      <color rgb="FFFF00FF"/>
      <name val="Times New Roman"/>
      <family val="1"/>
    </font>
    <font>
      <sz val="10"/>
      <color rgb="FFFF0000"/>
      <name val="Arial"/>
      <family val="2"/>
    </font>
    <font>
      <sz val="11"/>
      <color rgb="FF1F497D"/>
      <name val="Calibri"/>
      <family val="2"/>
    </font>
    <font>
      <b/>
      <sz val="10"/>
      <color rgb="FFFF0000"/>
      <name val="Times New Roman"/>
      <family val="1"/>
    </font>
    <font>
      <b/>
      <sz val="10"/>
      <color rgb="FF000080"/>
      <name val="Times New Roman"/>
      <family val="1"/>
    </font>
    <font>
      <b/>
      <u/>
      <sz val="10"/>
      <color theme="10"/>
      <name val="Times New Roman"/>
      <family val="1"/>
    </font>
    <font>
      <b/>
      <i/>
      <sz val="1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1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30" fillId="0" borderId="0" applyNumberFormat="0" applyFill="0" applyBorder="0" applyAlignment="0" applyProtection="0"/>
    <xf numFmtId="0" fontId="2" fillId="0" borderId="0"/>
  </cellStyleXfs>
  <cellXfs count="24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quotePrefix="1" applyFont="1" applyAlignment="1">
      <alignment horizontal="left"/>
    </xf>
    <xf numFmtId="0" fontId="10" fillId="0" borderId="0" xfId="0" applyFont="1"/>
    <xf numFmtId="0" fontId="4" fillId="0" borderId="1" xfId="0" applyFont="1" applyBorder="1"/>
    <xf numFmtId="0" fontId="4" fillId="0" borderId="2" xfId="0" applyFont="1" applyBorder="1"/>
    <xf numFmtId="0" fontId="7" fillId="2" borderId="3" xfId="0" applyFont="1" applyFill="1" applyBorder="1" applyAlignment="1">
      <alignment horizontal="right"/>
    </xf>
    <xf numFmtId="0" fontId="4" fillId="0" borderId="4" xfId="0" applyFont="1" applyBorder="1"/>
    <xf numFmtId="0" fontId="4" fillId="0" borderId="5" xfId="0" applyFont="1" applyBorder="1"/>
    <xf numFmtId="164" fontId="7" fillId="2" borderId="6" xfId="0" applyNumberFormat="1" applyFont="1" applyFill="1" applyBorder="1" applyAlignment="1">
      <alignment horizontal="right"/>
    </xf>
    <xf numFmtId="0" fontId="4" fillId="0" borderId="7" xfId="0" applyFont="1" applyBorder="1"/>
    <xf numFmtId="0" fontId="4" fillId="0" borderId="8" xfId="0" applyFont="1" applyBorder="1"/>
    <xf numFmtId="9" fontId="7" fillId="2" borderId="9" xfId="3" applyFont="1" applyFill="1" applyBorder="1" applyAlignment="1">
      <alignment horizontal="right"/>
    </xf>
    <xf numFmtId="0" fontId="4" fillId="0" borderId="10" xfId="0" applyFont="1" applyBorder="1" applyAlignment="1">
      <alignment horizontal="right"/>
    </xf>
    <xf numFmtId="8" fontId="8" fillId="3" borderId="11" xfId="0" applyNumberFormat="1" applyFont="1" applyFill="1" applyBorder="1"/>
    <xf numFmtId="8" fontId="4" fillId="0" borderId="0" xfId="0" applyNumberFormat="1" applyFont="1"/>
    <xf numFmtId="0" fontId="4" fillId="0" borderId="0" xfId="0" applyFont="1" applyAlignment="1">
      <alignment horizontal="center"/>
    </xf>
    <xf numFmtId="6" fontId="7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165" fontId="8" fillId="3" borderId="3" xfId="0" applyNumberFormat="1" applyFont="1" applyFill="1" applyBorder="1" applyAlignment="1">
      <alignment horizontal="right"/>
    </xf>
    <xf numFmtId="165" fontId="8" fillId="3" borderId="6" xfId="0" applyNumberFormat="1" applyFont="1" applyFill="1" applyBorder="1" applyAlignment="1">
      <alignment horizontal="right"/>
    </xf>
    <xf numFmtId="165" fontId="8" fillId="3" borderId="9" xfId="0" applyNumberFormat="1" applyFont="1" applyFill="1" applyBorder="1" applyAlignment="1">
      <alignment horizontal="right"/>
    </xf>
    <xf numFmtId="0" fontId="4" fillId="0" borderId="0" xfId="0" applyFont="1" applyAlignment="1">
      <alignment horizontal="left"/>
    </xf>
    <xf numFmtId="0" fontId="4" fillId="0" borderId="12" xfId="0" applyFont="1" applyBorder="1" applyAlignment="1">
      <alignment horizontal="center"/>
    </xf>
    <xf numFmtId="9" fontId="7" fillId="2" borderId="13" xfId="0" applyNumberFormat="1" applyFont="1" applyFill="1" applyBorder="1" applyAlignment="1">
      <alignment horizontal="center"/>
    </xf>
    <xf numFmtId="9" fontId="7" fillId="2" borderId="12" xfId="0" applyNumberFormat="1" applyFont="1" applyFill="1" applyBorder="1" applyAlignment="1">
      <alignment horizontal="center"/>
    </xf>
    <xf numFmtId="9" fontId="7" fillId="2" borderId="14" xfId="0" applyNumberFormat="1" applyFont="1" applyFill="1" applyBorder="1" applyAlignment="1">
      <alignment horizontal="center"/>
    </xf>
    <xf numFmtId="9" fontId="8" fillId="0" borderId="0" xfId="0" applyNumberFormat="1" applyFont="1" applyAlignment="1">
      <alignment horizontal="center"/>
    </xf>
    <xf numFmtId="9" fontId="4" fillId="0" borderId="0" xfId="0" applyNumberFormat="1" applyFont="1" applyAlignment="1">
      <alignment horizontal="center"/>
    </xf>
    <xf numFmtId="9" fontId="14" fillId="0" borderId="0" xfId="0" applyNumberFormat="1" applyFont="1" applyAlignment="1">
      <alignment horizontal="center"/>
    </xf>
    <xf numFmtId="0" fontId="4" fillId="0" borderId="15" xfId="0" applyFont="1" applyBorder="1" applyAlignment="1">
      <alignment horizontal="center"/>
    </xf>
    <xf numFmtId="6" fontId="5" fillId="0" borderId="16" xfId="0" applyNumberFormat="1" applyFont="1" applyBorder="1" applyAlignment="1">
      <alignment horizontal="center"/>
    </xf>
    <xf numFmtId="6" fontId="6" fillId="0" borderId="15" xfId="0" applyNumberFormat="1" applyFont="1" applyBorder="1" applyAlignment="1">
      <alignment horizontal="center"/>
    </xf>
    <xf numFmtId="6" fontId="14" fillId="0" borderId="15" xfId="0" applyNumberFormat="1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6" fontId="5" fillId="0" borderId="18" xfId="0" applyNumberFormat="1" applyFont="1" applyBorder="1" applyAlignment="1">
      <alignment horizontal="center"/>
    </xf>
    <xf numFmtId="6" fontId="6" fillId="0" borderId="17" xfId="0" applyNumberFormat="1" applyFont="1" applyBorder="1" applyAlignment="1">
      <alignment horizontal="center"/>
    </xf>
    <xf numFmtId="6" fontId="14" fillId="0" borderId="17" xfId="0" applyNumberFormat="1" applyFont="1" applyBorder="1" applyAlignment="1">
      <alignment horizontal="center"/>
    </xf>
    <xf numFmtId="165" fontId="7" fillId="2" borderId="6" xfId="0" applyNumberFormat="1" applyFont="1" applyFill="1" applyBorder="1" applyAlignment="1">
      <alignment horizontal="right"/>
    </xf>
    <xf numFmtId="165" fontId="7" fillId="2" borderId="9" xfId="0" applyNumberFormat="1" applyFont="1" applyFill="1" applyBorder="1" applyAlignment="1">
      <alignment horizontal="right"/>
    </xf>
    <xf numFmtId="10" fontId="8" fillId="3" borderId="11" xfId="0" applyNumberFormat="1" applyFont="1" applyFill="1" applyBorder="1" applyAlignment="1">
      <alignment horizontal="center"/>
    </xf>
    <xf numFmtId="0" fontId="7" fillId="2" borderId="3" xfId="0" applyFont="1" applyFill="1" applyBorder="1"/>
    <xf numFmtId="165" fontId="7" fillId="2" borderId="6" xfId="3" applyNumberFormat="1" applyFont="1" applyFill="1" applyBorder="1" applyAlignment="1">
      <alignment horizontal="right"/>
    </xf>
    <xf numFmtId="0" fontId="4" fillId="0" borderId="19" xfId="0" applyFont="1" applyBorder="1" applyAlignment="1">
      <alignment horizontal="left"/>
    </xf>
    <xf numFmtId="165" fontId="7" fillId="2" borderId="20" xfId="0" applyNumberFormat="1" applyFont="1" applyFill="1" applyBorder="1" applyAlignment="1">
      <alignment horizontal="right"/>
    </xf>
    <xf numFmtId="165" fontId="7" fillId="0" borderId="0" xfId="0" applyNumberFormat="1" applyFont="1" applyAlignment="1">
      <alignment horizontal="right"/>
    </xf>
    <xf numFmtId="165" fontId="15" fillId="0" borderId="0" xfId="0" applyNumberFormat="1" applyFont="1" applyAlignment="1">
      <alignment horizontal="right"/>
    </xf>
    <xf numFmtId="0" fontId="4" fillId="0" borderId="7" xfId="0" applyFont="1" applyBorder="1" applyAlignment="1">
      <alignment horizontal="left"/>
    </xf>
    <xf numFmtId="166" fontId="15" fillId="0" borderId="0" xfId="3" applyNumberFormat="1" applyFont="1" applyAlignment="1">
      <alignment horizontal="right"/>
    </xf>
    <xf numFmtId="8" fontId="8" fillId="3" borderId="1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left"/>
    </xf>
    <xf numFmtId="165" fontId="7" fillId="2" borderId="3" xfId="0" applyNumberFormat="1" applyFont="1" applyFill="1" applyBorder="1" applyAlignment="1">
      <alignment horizontal="right"/>
    </xf>
    <xf numFmtId="0" fontId="4" fillId="0" borderId="4" xfId="0" applyFont="1" applyBorder="1" applyAlignment="1">
      <alignment horizontal="left"/>
    </xf>
    <xf numFmtId="165" fontId="16" fillId="0" borderId="5" xfId="0" applyNumberFormat="1" applyFont="1" applyBorder="1" applyAlignment="1">
      <alignment horizontal="right"/>
    </xf>
    <xf numFmtId="0" fontId="7" fillId="2" borderId="6" xfId="0" applyFont="1" applyFill="1" applyBorder="1"/>
    <xf numFmtId="165" fontId="16" fillId="0" borderId="8" xfId="0" applyNumberFormat="1" applyFont="1" applyBorder="1" applyAlignment="1">
      <alignment horizontal="right"/>
    </xf>
    <xf numFmtId="9" fontId="7" fillId="2" borderId="9" xfId="3" applyFont="1" applyFill="1" applyBorder="1"/>
    <xf numFmtId="165" fontId="16" fillId="0" borderId="0" xfId="0" applyNumberFormat="1" applyFont="1" applyAlignment="1">
      <alignment horizontal="right"/>
    </xf>
    <xf numFmtId="9" fontId="15" fillId="0" borderId="0" xfId="3" applyFont="1"/>
    <xf numFmtId="165" fontId="4" fillId="0" borderId="10" xfId="0" applyNumberFormat="1" applyFont="1" applyBorder="1" applyAlignment="1">
      <alignment horizontal="right"/>
    </xf>
    <xf numFmtId="8" fontId="8" fillId="3" borderId="11" xfId="3" applyNumberFormat="1" applyFont="1" applyFill="1" applyBorder="1"/>
    <xf numFmtId="8" fontId="15" fillId="0" borderId="0" xfId="3" applyNumberFormat="1" applyFont="1"/>
    <xf numFmtId="165" fontId="4" fillId="0" borderId="0" xfId="0" applyNumberFormat="1" applyFont="1"/>
    <xf numFmtId="9" fontId="13" fillId="0" borderId="0" xfId="3" applyFont="1"/>
    <xf numFmtId="8" fontId="17" fillId="0" borderId="0" xfId="0" applyNumberFormat="1" applyFont="1"/>
    <xf numFmtId="165" fontId="5" fillId="0" borderId="0" xfId="0" applyNumberFormat="1" applyFont="1"/>
    <xf numFmtId="9" fontId="5" fillId="0" borderId="0" xfId="3" applyFont="1"/>
    <xf numFmtId="9" fontId="16" fillId="0" borderId="0" xfId="3" applyFont="1"/>
    <xf numFmtId="166" fontId="7" fillId="2" borderId="6" xfId="0" applyNumberFormat="1" applyFont="1" applyFill="1" applyBorder="1" applyAlignment="1">
      <alignment horizontal="center"/>
    </xf>
    <xf numFmtId="0" fontId="4" fillId="0" borderId="19" xfId="0" applyFont="1" applyBorder="1"/>
    <xf numFmtId="0" fontId="3" fillId="0" borderId="0" xfId="0" applyFont="1" applyAlignment="1">
      <alignment horizontal="left"/>
    </xf>
    <xf numFmtId="166" fontId="7" fillId="2" borderId="9" xfId="0" applyNumberFormat="1" applyFont="1" applyFill="1" applyBorder="1" applyAlignment="1">
      <alignment horizontal="center"/>
    </xf>
    <xf numFmtId="0" fontId="4" fillId="0" borderId="10" xfId="0" applyFont="1" applyBorder="1"/>
    <xf numFmtId="0" fontId="4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4" fillId="0" borderId="23" xfId="0" applyFont="1" applyBorder="1"/>
    <xf numFmtId="0" fontId="6" fillId="0" borderId="0" xfId="0" applyFont="1" applyAlignment="1">
      <alignment horizontal="right"/>
    </xf>
    <xf numFmtId="0" fontId="6" fillId="0" borderId="0" xfId="0" applyFont="1"/>
    <xf numFmtId="0" fontId="13" fillId="0" borderId="11" xfId="0" applyFont="1" applyBorder="1" applyAlignment="1">
      <alignment horizontal="right"/>
    </xf>
    <xf numFmtId="0" fontId="6" fillId="0" borderId="0" xfId="0" applyFont="1" applyAlignment="1">
      <alignment horizontal="left"/>
    </xf>
    <xf numFmtId="166" fontId="7" fillId="2" borderId="8" xfId="0" applyNumberFormat="1" applyFont="1" applyFill="1" applyBorder="1"/>
    <xf numFmtId="0" fontId="4" fillId="0" borderId="9" xfId="0" quotePrefix="1" applyFont="1" applyBorder="1"/>
    <xf numFmtId="165" fontId="13" fillId="0" borderId="24" xfId="0" applyNumberFormat="1" applyFont="1" applyBorder="1" applyAlignment="1">
      <alignment horizontal="center"/>
    </xf>
    <xf numFmtId="0" fontId="13" fillId="0" borderId="24" xfId="0" applyFont="1" applyBorder="1" applyAlignment="1">
      <alignment horizontal="center"/>
    </xf>
    <xf numFmtId="9" fontId="13" fillId="0" borderId="29" xfId="3" applyFont="1" applyBorder="1" applyAlignment="1">
      <alignment horizontal="center"/>
    </xf>
    <xf numFmtId="9" fontId="13" fillId="0" borderId="30" xfId="3" applyFont="1" applyBorder="1" applyAlignment="1">
      <alignment horizontal="center"/>
    </xf>
    <xf numFmtId="9" fontId="13" fillId="0" borderId="31" xfId="3" applyFont="1" applyBorder="1" applyAlignment="1">
      <alignment horizontal="center"/>
    </xf>
    <xf numFmtId="0" fontId="7" fillId="2" borderId="2" xfId="0" applyFont="1" applyFill="1" applyBorder="1"/>
    <xf numFmtId="0" fontId="4" fillId="0" borderId="3" xfId="0" quotePrefix="1" applyFont="1" applyBorder="1"/>
    <xf numFmtId="165" fontId="7" fillId="2" borderId="5" xfId="0" applyNumberFormat="1" applyFont="1" applyFill="1" applyBorder="1" applyAlignment="1">
      <alignment horizontal="right"/>
    </xf>
    <xf numFmtId="0" fontId="4" fillId="0" borderId="6" xfId="0" quotePrefix="1" applyFont="1" applyBorder="1"/>
    <xf numFmtId="0" fontId="4" fillId="0" borderId="6" xfId="0" applyFont="1" applyBorder="1"/>
    <xf numFmtId="0" fontId="4" fillId="0" borderId="24" xfId="0" applyFont="1" applyBorder="1"/>
    <xf numFmtId="164" fontId="13" fillId="0" borderId="9" xfId="0" applyNumberFormat="1" applyFont="1" applyBorder="1" applyAlignment="1">
      <alignment horizontal="center"/>
    </xf>
    <xf numFmtId="164" fontId="13" fillId="0" borderId="32" xfId="0" applyNumberFormat="1" applyFont="1" applyBorder="1" applyAlignment="1">
      <alignment horizontal="center"/>
    </xf>
    <xf numFmtId="166" fontId="7" fillId="2" borderId="20" xfId="3" applyNumberFormat="1" applyFont="1" applyFill="1" applyBorder="1"/>
    <xf numFmtId="0" fontId="4" fillId="0" borderId="22" xfId="0" applyFont="1" applyBorder="1"/>
    <xf numFmtId="168" fontId="8" fillId="3" borderId="11" xfId="2" applyNumberFormat="1" applyFont="1" applyFill="1" applyBorder="1"/>
    <xf numFmtId="0" fontId="4" fillId="4" borderId="36" xfId="0" applyFont="1" applyFill="1" applyBorder="1"/>
    <xf numFmtId="0" fontId="0" fillId="4" borderId="33" xfId="0" applyFill="1" applyBorder="1"/>
    <xf numFmtId="0" fontId="0" fillId="4" borderId="34" xfId="0" applyFill="1" applyBorder="1"/>
    <xf numFmtId="0" fontId="0" fillId="4" borderId="36" xfId="0" applyFill="1" applyBorder="1"/>
    <xf numFmtId="0" fontId="0" fillId="4" borderId="0" xfId="0" applyFill="1"/>
    <xf numFmtId="0" fontId="0" fillId="4" borderId="39" xfId="0" applyFill="1" applyBorder="1"/>
    <xf numFmtId="0" fontId="4" fillId="4" borderId="0" xfId="0" applyFont="1" applyFill="1"/>
    <xf numFmtId="0" fontId="4" fillId="4" borderId="0" xfId="0" applyFont="1" applyFill="1" applyAlignment="1">
      <alignment horizontal="center"/>
    </xf>
    <xf numFmtId="168" fontId="4" fillId="4" borderId="0" xfId="2" applyNumberFormat="1" applyFont="1" applyFill="1"/>
    <xf numFmtId="167" fontId="4" fillId="4" borderId="0" xfId="1" applyNumberFormat="1" applyFont="1" applyFill="1"/>
    <xf numFmtId="167" fontId="4" fillId="4" borderId="8" xfId="1" applyNumberFormat="1" applyFont="1" applyFill="1" applyBorder="1"/>
    <xf numFmtId="168" fontId="4" fillId="4" borderId="22" xfId="2" applyNumberFormat="1" applyFont="1" applyFill="1" applyBorder="1"/>
    <xf numFmtId="167" fontId="4" fillId="4" borderId="0" xfId="1" applyNumberFormat="1" applyFont="1" applyFill="1" applyAlignment="1">
      <alignment horizontal="left" indent="2"/>
    </xf>
    <xf numFmtId="167" fontId="4" fillId="4" borderId="8" xfId="1" applyNumberFormat="1" applyFont="1" applyFill="1" applyBorder="1" applyAlignment="1">
      <alignment horizontal="left" indent="2"/>
    </xf>
    <xf numFmtId="0" fontId="4" fillId="4" borderId="8" xfId="0" applyFont="1" applyFill="1" applyBorder="1"/>
    <xf numFmtId="168" fontId="4" fillId="4" borderId="8" xfId="2" applyNumberFormat="1" applyFont="1" applyFill="1" applyBorder="1"/>
    <xf numFmtId="0" fontId="4" fillId="4" borderId="7" xfId="0" applyFont="1" applyFill="1" applyBorder="1"/>
    <xf numFmtId="0" fontId="0" fillId="4" borderId="9" xfId="0" applyFill="1" applyBorder="1"/>
    <xf numFmtId="9" fontId="18" fillId="0" borderId="25" xfId="3" applyFont="1" applyBorder="1"/>
    <xf numFmtId="9" fontId="18" fillId="0" borderId="27" xfId="0" applyNumberFormat="1" applyFont="1" applyBorder="1"/>
    <xf numFmtId="9" fontId="18" fillId="0" borderId="27" xfId="3" applyFont="1" applyBorder="1"/>
    <xf numFmtId="9" fontId="18" fillId="0" borderId="26" xfId="3" applyFont="1" applyBorder="1"/>
    <xf numFmtId="1" fontId="18" fillId="0" borderId="24" xfId="1" applyNumberFormat="1" applyFont="1" applyBorder="1" applyAlignment="1">
      <alignment horizontal="center"/>
    </xf>
    <xf numFmtId="1" fontId="18" fillId="0" borderId="40" xfId="1" applyNumberFormat="1" applyFont="1" applyBorder="1" applyAlignment="1">
      <alignment horizontal="center"/>
    </xf>
    <xf numFmtId="1" fontId="18" fillId="0" borderId="11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5" xfId="0" applyFont="1" applyBorder="1"/>
    <xf numFmtId="0" fontId="23" fillId="0" borderId="33" xfId="0" applyFont="1" applyBorder="1"/>
    <xf numFmtId="0" fontId="23" fillId="0" borderId="34" xfId="0" applyFont="1" applyBorder="1"/>
    <xf numFmtId="0" fontId="23" fillId="0" borderId="5" xfId="0" applyFont="1" applyBorder="1"/>
    <xf numFmtId="168" fontId="7" fillId="2" borderId="6" xfId="2" applyNumberFormat="1" applyFont="1" applyFill="1" applyBorder="1"/>
    <xf numFmtId="0" fontId="4" fillId="0" borderId="30" xfId="0" applyFont="1" applyBorder="1"/>
    <xf numFmtId="166" fontId="7" fillId="2" borderId="6" xfId="3" applyNumberFormat="1" applyFont="1" applyFill="1" applyBorder="1"/>
    <xf numFmtId="0" fontId="23" fillId="0" borderId="21" xfId="0" applyFont="1" applyBorder="1"/>
    <xf numFmtId="0" fontId="4" fillId="0" borderId="36" xfId="0" applyFont="1" applyBorder="1"/>
    <xf numFmtId="0" fontId="23" fillId="0" borderId="0" xfId="0" applyFont="1"/>
    <xf numFmtId="0" fontId="7" fillId="0" borderId="22" xfId="0" applyFont="1" applyBorder="1"/>
    <xf numFmtId="0" fontId="4" fillId="0" borderId="29" xfId="0" applyFont="1" applyBorder="1"/>
    <xf numFmtId="0" fontId="23" fillId="0" borderId="2" xfId="0" applyFont="1" applyBorder="1"/>
    <xf numFmtId="0" fontId="7" fillId="0" borderId="38" xfId="0" applyFont="1" applyBorder="1"/>
    <xf numFmtId="0" fontId="4" fillId="0" borderId="37" xfId="0" applyFont="1" applyBorder="1"/>
    <xf numFmtId="0" fontId="7" fillId="2" borderId="20" xfId="0" applyFont="1" applyFill="1" applyBorder="1"/>
    <xf numFmtId="0" fontId="4" fillId="0" borderId="31" xfId="0" applyFont="1" applyBorder="1"/>
    <xf numFmtId="0" fontId="23" fillId="0" borderId="8" xfId="0" applyFont="1" applyBorder="1"/>
    <xf numFmtId="22" fontId="24" fillId="0" borderId="0" xfId="0" applyNumberFormat="1" applyFont="1" applyAlignment="1">
      <alignment horizontal="center"/>
    </xf>
    <xf numFmtId="169" fontId="5" fillId="0" borderId="0" xfId="0" applyNumberFormat="1" applyFont="1" applyAlignment="1">
      <alignment horizontal="center"/>
    </xf>
    <xf numFmtId="14" fontId="5" fillId="0" borderId="0" xfId="0" quotePrefix="1" applyNumberFormat="1" applyFont="1"/>
    <xf numFmtId="0" fontId="5" fillId="0" borderId="0" xfId="0" quotePrefix="1" applyFont="1" applyAlignment="1">
      <alignment horizontal="left"/>
    </xf>
    <xf numFmtId="0" fontId="14" fillId="0" borderId="0" xfId="0" applyFont="1"/>
    <xf numFmtId="0" fontId="4" fillId="5" borderId="28" xfId="0" applyFont="1" applyFill="1" applyBorder="1" applyAlignment="1">
      <alignment horizontal="center"/>
    </xf>
    <xf numFmtId="0" fontId="4" fillId="6" borderId="35" xfId="0" applyFont="1" applyFill="1" applyBorder="1" applyAlignment="1">
      <alignment horizontal="center"/>
    </xf>
    <xf numFmtId="0" fontId="4" fillId="6" borderId="44" xfId="0" applyFont="1" applyFill="1" applyBorder="1" applyAlignment="1">
      <alignment horizontal="center"/>
    </xf>
    <xf numFmtId="0" fontId="4" fillId="7" borderId="35" xfId="0" applyFont="1" applyFill="1" applyBorder="1" applyAlignment="1">
      <alignment horizontal="center"/>
    </xf>
    <xf numFmtId="0" fontId="4" fillId="7" borderId="44" xfId="0" applyFont="1" applyFill="1" applyBorder="1" applyAlignment="1">
      <alignment horizontal="center"/>
    </xf>
    <xf numFmtId="0" fontId="4" fillId="5" borderId="26" xfId="0" applyFont="1" applyFill="1" applyBorder="1" applyAlignment="1">
      <alignment horizontal="center"/>
    </xf>
    <xf numFmtId="0" fontId="4" fillId="6" borderId="7" xfId="0" applyFont="1" applyFill="1" applyBorder="1" applyAlignment="1">
      <alignment horizontal="center"/>
    </xf>
    <xf numFmtId="0" fontId="4" fillId="6" borderId="45" xfId="0" applyFont="1" applyFill="1" applyBorder="1" applyAlignment="1">
      <alignment horizontal="center"/>
    </xf>
    <xf numFmtId="0" fontId="4" fillId="7" borderId="7" xfId="0" applyFont="1" applyFill="1" applyBorder="1" applyAlignment="1">
      <alignment horizontal="center"/>
    </xf>
    <xf numFmtId="0" fontId="4" fillId="7" borderId="45" xfId="0" applyFont="1" applyFill="1" applyBorder="1" applyAlignment="1">
      <alignment horizontal="center"/>
    </xf>
    <xf numFmtId="0" fontId="4" fillId="5" borderId="32" xfId="0" applyFont="1" applyFill="1" applyBorder="1" applyAlignment="1">
      <alignment horizontal="center"/>
    </xf>
    <xf numFmtId="0" fontId="7" fillId="2" borderId="32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4" fillId="5" borderId="27" xfId="0" applyFont="1" applyFill="1" applyBorder="1" applyAlignment="1">
      <alignment horizontal="center"/>
    </xf>
    <xf numFmtId="0" fontId="7" fillId="2" borderId="27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4" fillId="0" borderId="27" xfId="0" applyFont="1" applyBorder="1"/>
    <xf numFmtId="0" fontId="25" fillId="0" borderId="27" xfId="0" applyFont="1" applyBorder="1"/>
    <xf numFmtId="0" fontId="4" fillId="0" borderId="26" xfId="0" applyFont="1" applyBorder="1"/>
    <xf numFmtId="0" fontId="4" fillId="0" borderId="9" xfId="0" applyFont="1" applyBorder="1"/>
    <xf numFmtId="0" fontId="4" fillId="0" borderId="26" xfId="0" applyFont="1" applyBorder="1" applyAlignment="1">
      <alignment horizontal="center"/>
    </xf>
    <xf numFmtId="0" fontId="7" fillId="2" borderId="9" xfId="0" applyFont="1" applyFill="1" applyBorder="1" applyAlignment="1">
      <alignment horizontal="center"/>
    </xf>
    <xf numFmtId="0" fontId="4" fillId="0" borderId="24" xfId="0" applyFont="1" applyBorder="1" applyAlignment="1">
      <alignment horizontal="right"/>
    </xf>
    <xf numFmtId="166" fontId="8" fillId="3" borderId="40" xfId="0" quotePrefix="1" applyNumberFormat="1" applyFont="1" applyFill="1" applyBorder="1" applyAlignment="1">
      <alignment horizontal="center"/>
    </xf>
    <xf numFmtId="166" fontId="8" fillId="3" borderId="11" xfId="0" quotePrefix="1" applyNumberFormat="1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166" fontId="15" fillId="7" borderId="1" xfId="0" applyNumberFormat="1" applyFont="1" applyFill="1" applyBorder="1" applyAlignment="1">
      <alignment horizontal="center"/>
    </xf>
    <xf numFmtId="166" fontId="13" fillId="8" borderId="32" xfId="0" applyNumberFormat="1" applyFont="1" applyFill="1" applyBorder="1" applyAlignment="1">
      <alignment horizontal="center"/>
    </xf>
    <xf numFmtId="166" fontId="7" fillId="2" borderId="3" xfId="0" applyNumberFormat="1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166" fontId="15" fillId="7" borderId="4" xfId="0" applyNumberFormat="1" applyFont="1" applyFill="1" applyBorder="1" applyAlignment="1">
      <alignment horizontal="center"/>
    </xf>
    <xf numFmtId="166" fontId="13" fillId="8" borderId="27" xfId="0" applyNumberFormat="1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166" fontId="15" fillId="7" borderId="7" xfId="0" applyNumberFormat="1" applyFont="1" applyFill="1" applyBorder="1" applyAlignment="1">
      <alignment horizontal="center"/>
    </xf>
    <xf numFmtId="166" fontId="13" fillId="8" borderId="26" xfId="0" applyNumberFormat="1" applyFont="1" applyFill="1" applyBorder="1" applyAlignment="1">
      <alignment horizontal="center"/>
    </xf>
    <xf numFmtId="0" fontId="26" fillId="0" borderId="0" xfId="0" applyFont="1"/>
    <xf numFmtId="9" fontId="4" fillId="0" borderId="0" xfId="0" applyNumberFormat="1" applyFont="1"/>
    <xf numFmtId="0" fontId="27" fillId="0" borderId="0" xfId="0" applyFont="1"/>
    <xf numFmtId="0" fontId="28" fillId="0" borderId="0" xfId="0" applyFont="1"/>
    <xf numFmtId="17" fontId="27" fillId="0" borderId="0" xfId="0" quotePrefix="1" applyNumberFormat="1" applyFont="1"/>
    <xf numFmtId="0" fontId="29" fillId="0" borderId="0" xfId="0" applyFont="1"/>
    <xf numFmtId="165" fontId="5" fillId="3" borderId="29" xfId="0" applyNumberFormat="1" applyFont="1" applyFill="1" applyBorder="1"/>
    <xf numFmtId="165" fontId="5" fillId="3" borderId="30" xfId="0" applyNumberFormat="1" applyFont="1" applyFill="1" applyBorder="1"/>
    <xf numFmtId="165" fontId="5" fillId="3" borderId="31" xfId="0" applyNumberFormat="1" applyFont="1" applyFill="1" applyBorder="1"/>
    <xf numFmtId="165" fontId="13" fillId="3" borderId="3" xfId="0" applyNumberFormat="1" applyFont="1" applyFill="1" applyBorder="1"/>
    <xf numFmtId="165" fontId="13" fillId="3" borderId="6" xfId="0" applyNumberFormat="1" applyFont="1" applyFill="1" applyBorder="1"/>
    <xf numFmtId="165" fontId="13" fillId="3" borderId="9" xfId="0" applyNumberFormat="1" applyFont="1" applyFill="1" applyBorder="1"/>
    <xf numFmtId="165" fontId="19" fillId="3" borderId="41" xfId="0" applyNumberFormat="1" applyFont="1" applyFill="1" applyBorder="1"/>
    <xf numFmtId="165" fontId="20" fillId="3" borderId="41" xfId="0" applyNumberFormat="1" applyFont="1" applyFill="1" applyBorder="1"/>
    <xf numFmtId="165" fontId="21" fillId="3" borderId="41" xfId="0" applyNumberFormat="1" applyFont="1" applyFill="1" applyBorder="1"/>
    <xf numFmtId="165" fontId="22" fillId="3" borderId="41" xfId="0" applyNumberFormat="1" applyFont="1" applyFill="1" applyBorder="1"/>
    <xf numFmtId="165" fontId="19" fillId="3" borderId="12" xfId="0" applyNumberFormat="1" applyFont="1" applyFill="1" applyBorder="1"/>
    <xf numFmtId="165" fontId="20" fillId="3" borderId="12" xfId="0" applyNumberFormat="1" applyFont="1" applyFill="1" applyBorder="1"/>
    <xf numFmtId="165" fontId="21" fillId="3" borderId="12" xfId="0" applyNumberFormat="1" applyFont="1" applyFill="1" applyBorder="1"/>
    <xf numFmtId="165" fontId="22" fillId="3" borderId="12" xfId="0" applyNumberFormat="1" applyFont="1" applyFill="1" applyBorder="1"/>
    <xf numFmtId="165" fontId="19" fillId="3" borderId="42" xfId="0" applyNumberFormat="1" applyFont="1" applyFill="1" applyBorder="1"/>
    <xf numFmtId="165" fontId="20" fillId="3" borderId="42" xfId="0" applyNumberFormat="1" applyFont="1" applyFill="1" applyBorder="1"/>
    <xf numFmtId="165" fontId="21" fillId="3" borderId="42" xfId="0" applyNumberFormat="1" applyFont="1" applyFill="1" applyBorder="1"/>
    <xf numFmtId="165" fontId="22" fillId="3" borderId="42" xfId="0" applyNumberFormat="1" applyFont="1" applyFill="1" applyBorder="1"/>
    <xf numFmtId="14" fontId="27" fillId="0" borderId="0" xfId="0" applyNumberFormat="1" applyFont="1" applyAlignment="1">
      <alignment horizontal="left"/>
    </xf>
    <xf numFmtId="0" fontId="27" fillId="0" borderId="0" xfId="0" applyFont="1" applyAlignment="1">
      <alignment horizontal="left"/>
    </xf>
    <xf numFmtId="0" fontId="32" fillId="0" borderId="0" xfId="0" applyFont="1"/>
    <xf numFmtId="0" fontId="33" fillId="0" borderId="0" xfId="0" applyFont="1" applyAlignment="1">
      <alignment vertical="center"/>
    </xf>
    <xf numFmtId="8" fontId="0" fillId="0" borderId="0" xfId="0" applyNumberFormat="1"/>
    <xf numFmtId="0" fontId="34" fillId="0" borderId="0" xfId="0" applyFont="1"/>
    <xf numFmtId="170" fontId="8" fillId="6" borderId="11" xfId="0" applyNumberFormat="1" applyFont="1" applyFill="1" applyBorder="1" applyAlignment="1">
      <alignment horizontal="center"/>
    </xf>
    <xf numFmtId="170" fontId="15" fillId="7" borderId="10" xfId="0" applyNumberFormat="1" applyFont="1" applyFill="1" applyBorder="1" applyAlignment="1">
      <alignment horizontal="center"/>
    </xf>
    <xf numFmtId="170" fontId="13" fillId="8" borderId="46" xfId="0" applyNumberFormat="1" applyFont="1" applyFill="1" applyBorder="1" applyAlignment="1">
      <alignment horizontal="center"/>
    </xf>
    <xf numFmtId="0" fontId="37" fillId="0" borderId="0" xfId="6" applyFont="1"/>
    <xf numFmtId="6" fontId="5" fillId="0" borderId="0" xfId="0" applyNumberFormat="1" applyFont="1" applyAlignment="1">
      <alignment horizontal="center"/>
    </xf>
    <xf numFmtId="6" fontId="6" fillId="0" borderId="0" xfId="0" applyNumberFormat="1" applyFont="1" applyAlignment="1">
      <alignment horizontal="center"/>
    </xf>
    <xf numFmtId="6" fontId="14" fillId="0" borderId="0" xfId="0" applyNumberFormat="1" applyFont="1" applyAlignment="1">
      <alignment horizontal="center"/>
    </xf>
    <xf numFmtId="0" fontId="0" fillId="0" borderId="8" xfId="0" applyBorder="1"/>
    <xf numFmtId="166" fontId="7" fillId="0" borderId="0" xfId="3" applyNumberFormat="1" applyFont="1"/>
    <xf numFmtId="0" fontId="23" fillId="0" borderId="0" xfId="0" applyFont="1" applyAlignment="1">
      <alignment vertical="top"/>
    </xf>
    <xf numFmtId="164" fontId="5" fillId="0" borderId="0" xfId="0" applyNumberFormat="1" applyFont="1"/>
    <xf numFmtId="8" fontId="5" fillId="0" borderId="0" xfId="0" applyNumberFormat="1" applyFont="1" applyAlignment="1">
      <alignment horizontal="right"/>
    </xf>
    <xf numFmtId="10" fontId="5" fillId="0" borderId="0" xfId="0" applyNumberFormat="1" applyFont="1" applyAlignment="1">
      <alignment horizontal="right"/>
    </xf>
    <xf numFmtId="8" fontId="5" fillId="0" borderId="0" xfId="0" applyNumberFormat="1" applyFont="1"/>
    <xf numFmtId="166" fontId="5" fillId="0" borderId="0" xfId="0" applyNumberFormat="1" applyFont="1"/>
    <xf numFmtId="10" fontId="5" fillId="0" borderId="0" xfId="0" applyNumberFormat="1" applyFont="1"/>
    <xf numFmtId="166" fontId="5" fillId="0" borderId="0" xfId="0" applyNumberFormat="1" applyFont="1" applyAlignment="1">
      <alignment horizontal="right"/>
    </xf>
    <xf numFmtId="171" fontId="11" fillId="0" borderId="0" xfId="0" applyNumberFormat="1" applyFont="1" applyAlignment="1">
      <alignment horizontal="center"/>
    </xf>
    <xf numFmtId="0" fontId="36" fillId="0" borderId="0" xfId="5" applyFont="1"/>
    <xf numFmtId="0" fontId="36" fillId="0" borderId="0" xfId="5" applyFont="1" applyAlignment="1">
      <alignment horizontal="left"/>
    </xf>
    <xf numFmtId="0" fontId="4" fillId="0" borderId="1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165" fontId="13" fillId="0" borderId="35" xfId="0" applyNumberFormat="1" applyFont="1" applyBorder="1" applyAlignment="1">
      <alignment horizontal="center"/>
    </xf>
    <xf numFmtId="165" fontId="13" fillId="0" borderId="33" xfId="0" applyNumberFormat="1" applyFont="1" applyBorder="1" applyAlignment="1">
      <alignment horizontal="center"/>
    </xf>
    <xf numFmtId="165" fontId="13" fillId="0" borderId="34" xfId="0" applyNumberFormat="1" applyFont="1" applyBorder="1" applyAlignment="1">
      <alignment horizontal="center"/>
    </xf>
    <xf numFmtId="0" fontId="13" fillId="0" borderId="43" xfId="0" applyFont="1" applyBorder="1" applyAlignment="1">
      <alignment horizontal="center"/>
    </xf>
    <xf numFmtId="0" fontId="13" fillId="0" borderId="22" xfId="0" applyFont="1" applyBorder="1" applyAlignment="1">
      <alignment horizontal="center"/>
    </xf>
    <xf numFmtId="0" fontId="13" fillId="0" borderId="11" xfId="0" applyFont="1" applyBorder="1" applyAlignment="1">
      <alignment horizontal="center"/>
    </xf>
  </cellXfs>
  <cellStyles count="7">
    <cellStyle name="Comma" xfId="1" builtinId="3"/>
    <cellStyle name="Currency" xfId="2" builtinId="4"/>
    <cellStyle name="Hyperlink" xfId="5" builtinId="8"/>
    <cellStyle name="Normal" xfId="0" builtinId="0"/>
    <cellStyle name="Normal 2" xfId="4"/>
    <cellStyle name="Normal 3" xfId="6"/>
    <cellStyle name="Percent" xfId="3" builtinId="5"/>
  </cellStyles>
  <dxfs count="0"/>
  <tableStyles count="0" defaultTableStyle="TableStyleMedium9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n-US"/>
              <a:t>Interest Rate Sensitivity</a:t>
            </a:r>
          </a:p>
        </c:rich>
      </c:tx>
      <c:layout>
        <c:manualLayout>
          <c:xMode val="edge"/>
          <c:yMode val="edge"/>
          <c:x val="0.36615549269933489"/>
          <c:y val="4.938263151888631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69074715487394"/>
          <c:y val="0.19555212252400378"/>
          <c:w val="0.83528315861613944"/>
          <c:h val="0.59008423313923908"/>
        </c:manualLayout>
      </c:layout>
      <c:scatterChart>
        <c:scatterStyle val="smoothMarker"/>
        <c:varyColors val="0"/>
        <c:ser>
          <c:idx val="0"/>
          <c:order val="0"/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yVal>
            <c:numRef>
              <c:f>CH06MODEL!$A$173</c:f>
              <c:numCache>
                <c:formatCode>0%</c:formatCode>
                <c:ptCount val="1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6CA-4657-9C86-185E43CA4A94}"/>
            </c:ext>
          </c:extLst>
        </c:ser>
        <c:ser>
          <c:idx val="1"/>
          <c:order val="1"/>
          <c:yVal>
            <c:numRef>
              <c:f>CH06MODEL!$A$174</c:f>
              <c:numCache>
                <c:formatCode>0%</c:formatCode>
                <c:ptCount val="1"/>
                <c:pt idx="0">
                  <c:v>0.05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6CA-4657-9C86-185E43CA4A94}"/>
            </c:ext>
          </c:extLst>
        </c:ser>
        <c:ser>
          <c:idx val="2"/>
          <c:order val="2"/>
          <c:spPr>
            <a:ln>
              <a:solidFill>
                <a:srgbClr val="FF0000"/>
              </a:solidFill>
            </a:ln>
          </c:spPr>
          <c:marker>
            <c:spPr>
              <a:solidFill>
                <a:schemeClr val="bg1"/>
              </a:solidFill>
            </c:spPr>
          </c:marker>
          <c:xVal>
            <c:numRef>
              <c:f>CH06MODEL!$A$173:$A$177</c:f>
              <c:numCache>
                <c:formatCode>0%</c:formatCode>
                <c:ptCount val="5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</c:numCache>
            </c:numRef>
          </c:xVal>
          <c:yVal>
            <c:numRef>
              <c:f>CH06MODEL!$B$173:$B$177</c:f>
              <c:numCache>
                <c:formatCode>"$"#,##0.00</c:formatCode>
                <c:ptCount val="5"/>
                <c:pt idx="0">
                  <c:v>2500</c:v>
                </c:pt>
                <c:pt idx="1">
                  <c:v>1518.9829019090298</c:v>
                </c:pt>
                <c:pt idx="2">
                  <c:v>1000</c:v>
                </c:pt>
                <c:pt idx="3">
                  <c:v>707.63149506844559</c:v>
                </c:pt>
                <c:pt idx="4">
                  <c:v>532.45273575943725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6CA-4657-9C86-185E43CA4A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2485816"/>
        <c:axId val="244573576"/>
      </c:scatterChart>
      <c:valAx>
        <c:axId val="242485816"/>
        <c:scaling>
          <c:orientation val="minMax"/>
          <c:max val="0.2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244573576"/>
        <c:crosses val="autoZero"/>
        <c:crossBetween val="midCat"/>
      </c:valAx>
      <c:valAx>
        <c:axId val="24457357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\$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242485816"/>
        <c:crosses val="autoZero"/>
        <c:crossBetween val="midCat"/>
      </c:valAx>
      <c:spPr>
        <a:gradFill rotWithShape="0">
          <a:gsLst>
            <a:gs pos="0">
              <a:srgbClr val="FFEBFA"/>
            </a:gs>
            <a:gs pos="30000">
              <a:srgbClr val="C4D6EB"/>
            </a:gs>
            <a:gs pos="60001">
              <a:srgbClr val="85C2FF"/>
            </a:gs>
            <a:gs pos="100000">
              <a:srgbClr val="5E9EFF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  <c:printSettings>
    <c:headerFooter alignWithMargins="0"/>
    <c:pageMargins b="1" l="0.75000000000000033" r="0.75000000000000033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800">
                <a:latin typeface="Times New Roman" pitchFamily="18" charset="0"/>
                <a:cs typeface="Times New Roman" pitchFamily="18" charset="0"/>
              </a:defRPr>
            </a:pPr>
            <a:r>
              <a:rPr lang="en-US" sz="800">
                <a:latin typeface="Times New Roman" pitchFamily="18" charset="0"/>
                <a:cs typeface="Times New Roman" pitchFamily="18" charset="0"/>
              </a:rPr>
              <a:t>Price of Bond Over Time 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v>Rate drops to 5%</c:v>
          </c:tx>
          <c:marker>
            <c:symbol val="none"/>
          </c:marker>
          <c:val>
            <c:numRef>
              <c:f>CH06MODEL!$B$204:$B$219</c:f>
              <c:numCache>
                <c:formatCode>"$"#,##0_);[Red]\("$"#,##0\)</c:formatCode>
                <c:ptCount val="16"/>
                <c:pt idx="0">
                  <c:v>1518.9829019090298</c:v>
                </c:pt>
                <c:pt idx="1">
                  <c:v>1494.9320470044811</c:v>
                </c:pt>
                <c:pt idx="2">
                  <c:v>1469.6786493547054</c:v>
                </c:pt>
                <c:pt idx="3">
                  <c:v>1443.1625818224402</c:v>
                </c:pt>
                <c:pt idx="4">
                  <c:v>1415.3207109135624</c:v>
                </c:pt>
                <c:pt idx="5">
                  <c:v>1386.0867464592407</c:v>
                </c:pt>
                <c:pt idx="6">
                  <c:v>1355.3910837822027</c:v>
                </c:pt>
                <c:pt idx="7">
                  <c:v>1323.1606379713128</c:v>
                </c:pt>
                <c:pt idx="8">
                  <c:v>1289.3186698698785</c:v>
                </c:pt>
                <c:pt idx="9">
                  <c:v>1253.7846033633723</c:v>
                </c:pt>
                <c:pt idx="10">
                  <c:v>1216.473833531541</c:v>
                </c:pt>
                <c:pt idx="11">
                  <c:v>1177.297525208118</c:v>
                </c:pt>
                <c:pt idx="12">
                  <c:v>1136.162401468524</c:v>
                </c:pt>
                <c:pt idx="13">
                  <c:v>1092.9705215419501</c:v>
                </c:pt>
                <c:pt idx="14">
                  <c:v>1047.6190476190475</c:v>
                </c:pt>
                <c:pt idx="15">
                  <c:v>1000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26F-4508-BEBE-2C2D8E39D2C8}"/>
            </c:ext>
          </c:extLst>
        </c:ser>
        <c:ser>
          <c:idx val="2"/>
          <c:order val="1"/>
          <c:tx>
            <c:v>Rate stays at 10%</c:v>
          </c:tx>
          <c:marker>
            <c:symbol val="none"/>
          </c:marker>
          <c:val>
            <c:numRef>
              <c:f>CH06MODEL!$C$204:$C$219</c:f>
              <c:numCache>
                <c:formatCode>"$"#,##0_);[Red]\("$"#,##0\)</c:formatCode>
                <c:ptCount val="16"/>
                <c:pt idx="0">
                  <c:v>1000.0000000000001</c:v>
                </c:pt>
                <c:pt idx="1">
                  <c:v>1000</c:v>
                </c:pt>
                <c:pt idx="2">
                  <c:v>999.99999999999989</c:v>
                </c:pt>
                <c:pt idx="3">
                  <c:v>1000</c:v>
                </c:pt>
                <c:pt idx="4">
                  <c:v>999.99999999999989</c:v>
                </c:pt>
                <c:pt idx="5">
                  <c:v>1000.0000000000001</c:v>
                </c:pt>
                <c:pt idx="6">
                  <c:v>999.99999999999989</c:v>
                </c:pt>
                <c:pt idx="7">
                  <c:v>1000</c:v>
                </c:pt>
                <c:pt idx="8">
                  <c:v>1000</c:v>
                </c:pt>
                <c:pt idx="9">
                  <c:v>1000</c:v>
                </c:pt>
                <c:pt idx="10">
                  <c:v>1000.0000000000001</c:v>
                </c:pt>
                <c:pt idx="11">
                  <c:v>1000</c:v>
                </c:pt>
                <c:pt idx="12">
                  <c:v>1000</c:v>
                </c:pt>
                <c:pt idx="13">
                  <c:v>1000</c:v>
                </c:pt>
                <c:pt idx="14">
                  <c:v>999.99999999999989</c:v>
                </c:pt>
                <c:pt idx="15">
                  <c:v>1000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26F-4508-BEBE-2C2D8E39D2C8}"/>
            </c:ext>
          </c:extLst>
        </c:ser>
        <c:ser>
          <c:idx val="3"/>
          <c:order val="2"/>
          <c:tx>
            <c:v>Rate rises to 15%</c:v>
          </c:tx>
          <c:marker>
            <c:symbol val="none"/>
          </c:marker>
          <c:val>
            <c:numRef>
              <c:f>CH06MODEL!$D$204:$D$219</c:f>
              <c:numCache>
                <c:formatCode>"$"#,##0_);[Red]\("$"#,##0\)</c:formatCode>
                <c:ptCount val="16"/>
                <c:pt idx="0">
                  <c:v>707.63149506844559</c:v>
                </c:pt>
                <c:pt idx="1">
                  <c:v>713.77621932871239</c:v>
                </c:pt>
                <c:pt idx="2">
                  <c:v>720.84265222801923</c:v>
                </c:pt>
                <c:pt idx="3">
                  <c:v>728.96905006222198</c:v>
                </c:pt>
                <c:pt idx="4">
                  <c:v>738.31440757155531</c:v>
                </c:pt>
                <c:pt idx="5">
                  <c:v>749.06156870728876</c:v>
                </c:pt>
                <c:pt idx="6">
                  <c:v>761.42080401338194</c:v>
                </c:pt>
                <c:pt idx="7">
                  <c:v>775.63392461538922</c:v>
                </c:pt>
                <c:pt idx="8">
                  <c:v>791.97901330769753</c:v>
                </c:pt>
                <c:pt idx="9">
                  <c:v>810.77586530385213</c:v>
                </c:pt>
                <c:pt idx="10">
                  <c:v>832.39224509942994</c:v>
                </c:pt>
                <c:pt idx="11">
                  <c:v>857.25108186434443</c:v>
                </c:pt>
                <c:pt idx="12">
                  <c:v>885.83874414399622</c:v>
                </c:pt>
                <c:pt idx="13">
                  <c:v>918.71455576559549</c:v>
                </c:pt>
                <c:pt idx="14">
                  <c:v>956.52173913043487</c:v>
                </c:pt>
                <c:pt idx="15">
                  <c:v>1000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26F-4508-BEBE-2C2D8E39D2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44574360"/>
        <c:axId val="244574752"/>
      </c:lineChart>
      <c:catAx>
        <c:axId val="244574360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Times New Roman" pitchFamily="18" charset="0"/>
                <a:cs typeface="Times New Roman" pitchFamily="18" charset="0"/>
              </a:defRPr>
            </a:pPr>
            <a:endParaRPr lang="en-US"/>
          </a:p>
        </c:txPr>
        <c:crossAx val="244574752"/>
        <c:crosses val="autoZero"/>
        <c:auto val="1"/>
        <c:lblAlgn val="ctr"/>
        <c:lblOffset val="100"/>
        <c:tickLblSkip val="5"/>
        <c:tickMarkSkip val="5"/>
        <c:noMultiLvlLbl val="0"/>
      </c:catAx>
      <c:valAx>
        <c:axId val="244574752"/>
        <c:scaling>
          <c:orientation val="minMax"/>
        </c:scaling>
        <c:delete val="0"/>
        <c:axPos val="l"/>
        <c:majorGridlines/>
        <c:numFmt formatCode="&quot;$&quot;#,##0_);[Red]\(&quot;$&quot;#,##0\)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Times New Roman" pitchFamily="18" charset="0"/>
                <a:cs typeface="Times New Roman" pitchFamily="18" charset="0"/>
              </a:defRPr>
            </a:pPr>
            <a:endParaRPr lang="en-US"/>
          </a:p>
        </c:txPr>
        <c:crossAx val="244574360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800" b="1">
              <a:latin typeface="Times New Roman" pitchFamily="18" charset="0"/>
              <a:cs typeface="Times New Roman" pitchFamily="18" charset="0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>
                <a:latin typeface="Times New Roman" pitchFamily="18" charset="0"/>
                <a:cs typeface="Times New Roman" pitchFamily="18" charset="0"/>
              </a:defRPr>
            </a:pPr>
            <a:r>
              <a:rPr lang="en-US" sz="800">
                <a:latin typeface="Times New Roman" pitchFamily="18" charset="0"/>
                <a:cs typeface="Times New Roman" pitchFamily="18" charset="0"/>
              </a:rPr>
              <a:t>Sensitivity of Price to Interest Rate Changes</a:t>
            </a:r>
          </a:p>
        </c:rich>
      </c:tx>
      <c:layout>
        <c:manualLayout>
          <c:xMode val="edge"/>
          <c:yMode val="edge"/>
          <c:x val="0.36725842923036173"/>
          <c:y val="4.596468102863889E-2"/>
        </c:manualLayout>
      </c:layout>
      <c:overlay val="1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5-year bond</c:v>
          </c:tx>
          <c:xVal>
            <c:numRef>
              <c:f>CH06MODEL!$A$335:$A$339</c:f>
              <c:numCache>
                <c:formatCode>0%</c:formatCode>
                <c:ptCount val="5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</c:numCache>
            </c:numRef>
          </c:xVal>
          <c:yVal>
            <c:numRef>
              <c:f>CH06MODEL!$B$335:$B$339</c:f>
              <c:numCache>
                <c:formatCode>"$"#,##0.00</c:formatCode>
                <c:ptCount val="5"/>
                <c:pt idx="0">
                  <c:v>1500</c:v>
                </c:pt>
                <c:pt idx="1">
                  <c:v>1216.473833531541</c:v>
                </c:pt>
                <c:pt idx="2">
                  <c:v>1000.0000000000001</c:v>
                </c:pt>
                <c:pt idx="3">
                  <c:v>832.39224509942994</c:v>
                </c:pt>
                <c:pt idx="4">
                  <c:v>700.93878600823041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219-4C98-B12C-5D64FB4EC8E2}"/>
            </c:ext>
          </c:extLst>
        </c:ser>
        <c:ser>
          <c:idx val="1"/>
          <c:order val="1"/>
          <c:tx>
            <c:v>30-year bond</c:v>
          </c:tx>
          <c:xVal>
            <c:numRef>
              <c:f>CH06MODEL!$A$335:$A$339</c:f>
              <c:numCache>
                <c:formatCode>0%</c:formatCode>
                <c:ptCount val="5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</c:numCache>
            </c:numRef>
          </c:xVal>
          <c:yVal>
            <c:numRef>
              <c:f>CH06MODEL!$G$335:$G$339</c:f>
              <c:numCache>
                <c:formatCode>"$"#,##0.00</c:formatCode>
                <c:ptCount val="5"/>
                <c:pt idx="0">
                  <c:v>4000</c:v>
                </c:pt>
                <c:pt idx="1">
                  <c:v>1768.6225513441418</c:v>
                </c:pt>
                <c:pt idx="2">
                  <c:v>1000.0000000000001</c:v>
                </c:pt>
                <c:pt idx="3">
                  <c:v>671.70101816462818</c:v>
                </c:pt>
                <c:pt idx="4">
                  <c:v>502.10636011654367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219-4C98-B12C-5D64FB4EC8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4577104"/>
        <c:axId val="279744904"/>
      </c:scatterChart>
      <c:valAx>
        <c:axId val="244577104"/>
        <c:scaling>
          <c:orientation val="minMax"/>
        </c:scaling>
        <c:delete val="0"/>
        <c:axPos val="b"/>
        <c:numFmt formatCode="0%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Times New Roman" pitchFamily="18" charset="0"/>
                <a:cs typeface="Times New Roman" pitchFamily="18" charset="0"/>
              </a:defRPr>
            </a:pPr>
            <a:endParaRPr lang="en-US"/>
          </a:p>
        </c:txPr>
        <c:crossAx val="279744904"/>
        <c:crosses val="autoZero"/>
        <c:crossBetween val="midCat"/>
      </c:valAx>
      <c:valAx>
        <c:axId val="279744904"/>
        <c:scaling>
          <c:orientation val="minMax"/>
        </c:scaling>
        <c:delete val="0"/>
        <c:axPos val="l"/>
        <c:majorGridlines/>
        <c:numFmt formatCode="&quot;$&quot;#,##0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Times New Roman" pitchFamily="18" charset="0"/>
                <a:cs typeface="Times New Roman" pitchFamily="18" charset="0"/>
              </a:defRPr>
            </a:pPr>
            <a:endParaRPr lang="en-US"/>
          </a:p>
        </c:txPr>
        <c:crossAx val="244577104"/>
        <c:crosses val="autoZero"/>
        <c:crossBetween val="midCat"/>
      </c:valAx>
    </c:plotArea>
    <c:legend>
      <c:legendPos val="r"/>
      <c:overlay val="0"/>
      <c:txPr>
        <a:bodyPr/>
        <a:lstStyle/>
        <a:p>
          <a:pPr>
            <a:defRPr sz="800">
              <a:latin typeface="Times New Roman" pitchFamily="18" charset="0"/>
              <a:cs typeface="Times New Roman" pitchFamily="18" charset="0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U.S. Daily Treasury Yield Curve Rates on Three Dates</a:t>
            </a:r>
          </a:p>
        </c:rich>
      </c:tx>
      <c:layout>
        <c:manualLayout>
          <c:xMode val="edge"/>
          <c:yMode val="edge"/>
          <c:x val="0.1293696451857114"/>
          <c:y val="1.64608685277976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766439758822819"/>
          <c:y val="0.32216389566898795"/>
          <c:w val="0.81280756902546836"/>
          <c:h val="0.44444508234626795"/>
        </c:manualLayout>
      </c:layout>
      <c:scatterChart>
        <c:scatterStyle val="smoothMarker"/>
        <c:varyColors val="0"/>
        <c:ser>
          <c:idx val="0"/>
          <c:order val="0"/>
          <c:tx>
            <c:v>Mar-80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circle"/>
            <c:size val="4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CH06MODEL!$B$93:$B$97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</c:numCache>
            </c:numRef>
          </c:xVal>
          <c:yVal>
            <c:numRef>
              <c:f>CH06MODEL!$C$93:$C$97</c:f>
              <c:numCache>
                <c:formatCode>0.0%</c:formatCode>
                <c:ptCount val="5"/>
                <c:pt idx="0">
                  <c:v>0.15</c:v>
                </c:pt>
                <c:pt idx="1">
                  <c:v>0.14000000000000001</c:v>
                </c:pt>
                <c:pt idx="2">
                  <c:v>0.13500000000000001</c:v>
                </c:pt>
                <c:pt idx="3">
                  <c:v>0.128</c:v>
                </c:pt>
                <c:pt idx="4">
                  <c:v>0.125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736-42DB-BFA4-95F51BB71DEB}"/>
            </c:ext>
          </c:extLst>
        </c:ser>
        <c:ser>
          <c:idx val="1"/>
          <c:order val="1"/>
          <c:tx>
            <c:v>Aug-99</c:v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circle"/>
            <c:size val="4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CH06MODEL!$B$93:$B$97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</c:numCache>
            </c:numRef>
          </c:xVal>
          <c:yVal>
            <c:numRef>
              <c:f>CH06MODEL!$D$93:$D$97</c:f>
              <c:numCache>
                <c:formatCode>0.0%</c:formatCode>
                <c:ptCount val="5"/>
                <c:pt idx="0">
                  <c:v>6.2100000000000002E-2</c:v>
                </c:pt>
                <c:pt idx="1">
                  <c:v>6.4399999999999999E-2</c:v>
                </c:pt>
                <c:pt idx="2">
                  <c:v>7.0599999999999996E-2</c:v>
                </c:pt>
                <c:pt idx="3">
                  <c:v>7.2300000000000003E-2</c:v>
                </c:pt>
                <c:pt idx="4">
                  <c:v>7.5700000000000003E-2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736-42DB-BFA4-95F51BB71DEB}"/>
            </c:ext>
          </c:extLst>
        </c:ser>
        <c:ser>
          <c:idx val="2"/>
          <c:order val="2"/>
          <c:tx>
            <c:v>Feb-00</c:v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circle"/>
            <c:size val="4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xVal>
            <c:numRef>
              <c:f>CH06MODEL!$B$93:$B$97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</c:numCache>
            </c:numRef>
          </c:xVal>
          <c:yVal>
            <c:numRef>
              <c:f>CH06MODEL!$E$93:$E$97</c:f>
              <c:numCache>
                <c:formatCode>0.0%</c:formatCode>
                <c:ptCount val="5"/>
                <c:pt idx="0">
                  <c:v>2.52E-2</c:v>
                </c:pt>
                <c:pt idx="1">
                  <c:v>2.5499999999999998E-2</c:v>
                </c:pt>
                <c:pt idx="2">
                  <c:v>2.5600000000000001E-2</c:v>
                </c:pt>
                <c:pt idx="3">
                  <c:v>2.76E-2</c:v>
                </c:pt>
                <c:pt idx="4">
                  <c:v>2.9700000000000001E-2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736-42DB-BFA4-95F51BB71D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9745688"/>
        <c:axId val="279746080"/>
      </c:scatterChart>
      <c:valAx>
        <c:axId val="279745688"/>
        <c:scaling>
          <c:orientation val="minMax"/>
          <c:max val="30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Years to Maturity</a:t>
                </a:r>
              </a:p>
            </c:rich>
          </c:tx>
          <c:layout>
            <c:manualLayout>
              <c:xMode val="edge"/>
              <c:yMode val="edge"/>
              <c:x val="0.79581970138103764"/>
              <c:y val="0.8277496420901936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79746080"/>
        <c:crosses val="autoZero"/>
        <c:crossBetween val="midCat"/>
      </c:valAx>
      <c:valAx>
        <c:axId val="279746080"/>
        <c:scaling>
          <c:orientation val="minMax"/>
          <c:max val="0.16"/>
        </c:scaling>
        <c:delete val="0"/>
        <c:axPos val="l"/>
        <c:title>
          <c:tx>
            <c:rich>
              <a:bodyPr rot="0" vert="horz"/>
              <a:lstStyle/>
              <a:p>
                <a:pPr algn="ctr"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Interest Rate
(%)</a:t>
                </a:r>
              </a:p>
            </c:rich>
          </c:tx>
          <c:layout>
            <c:manualLayout>
              <c:xMode val="edge"/>
              <c:yMode val="edge"/>
              <c:x val="4.965699173245023E-2"/>
              <c:y val="0.20693748508709148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7974568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11" r="0.75000000000000011" t="1" header="0.5" footer="0.5"/>
    <c:pageSetup orientation="landscape" horizontalDpi="-4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385</xdr:colOff>
      <xdr:row>179</xdr:row>
      <xdr:rowOff>133310</xdr:rowOff>
    </xdr:from>
    <xdr:to>
      <xdr:col>7</xdr:col>
      <xdr:colOff>243802</xdr:colOff>
      <xdr:row>191</xdr:row>
      <xdr:rowOff>113528</xdr:rowOff>
    </xdr:to>
    <xdr:graphicFrame macro="">
      <xdr:nvGraphicFramePr>
        <xdr:cNvPr id="19" name="Chart 2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60960</xdr:colOff>
      <xdr:row>333</xdr:row>
      <xdr:rowOff>0</xdr:rowOff>
    </xdr:from>
    <xdr:to>
      <xdr:col>7</xdr:col>
      <xdr:colOff>601980</xdr:colOff>
      <xdr:row>333</xdr:row>
      <xdr:rowOff>91440</xdr:rowOff>
    </xdr:to>
    <xdr:sp macro="" textlink="">
      <xdr:nvSpPr>
        <xdr:cNvPr id="21" name="Line 6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>
          <a:spLocks noChangeShapeType="1"/>
        </xdr:cNvSpPr>
      </xdr:nvSpPr>
      <xdr:spPr bwMode="auto">
        <a:xfrm flipH="1">
          <a:off x="5439410" y="40360600"/>
          <a:ext cx="541020" cy="9144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0</xdr:col>
      <xdr:colOff>792480</xdr:colOff>
      <xdr:row>339</xdr:row>
      <xdr:rowOff>45720</xdr:rowOff>
    </xdr:from>
    <xdr:to>
      <xdr:col>1</xdr:col>
      <xdr:colOff>22860</xdr:colOff>
      <xdr:row>341</xdr:row>
      <xdr:rowOff>7620</xdr:rowOff>
    </xdr:to>
    <xdr:sp macro="" textlink="">
      <xdr:nvSpPr>
        <xdr:cNvPr id="22" name="Line 7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>
          <a:spLocks noChangeShapeType="1"/>
        </xdr:cNvSpPr>
      </xdr:nvSpPr>
      <xdr:spPr bwMode="auto">
        <a:xfrm flipH="1" flipV="1">
          <a:off x="792480" y="41358820"/>
          <a:ext cx="182880" cy="279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0</xdr:col>
      <xdr:colOff>6927</xdr:colOff>
      <xdr:row>222</xdr:row>
      <xdr:rowOff>24741</xdr:rowOff>
    </xdr:from>
    <xdr:to>
      <xdr:col>8</xdr:col>
      <xdr:colOff>313541</xdr:colOff>
      <xdr:row>238</xdr:row>
      <xdr:rowOff>1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43543</xdr:colOff>
      <xdr:row>346</xdr:row>
      <xdr:rowOff>21772</xdr:rowOff>
    </xdr:from>
    <xdr:to>
      <xdr:col>9</xdr:col>
      <xdr:colOff>402167</xdr:colOff>
      <xdr:row>362</xdr:row>
      <xdr:rowOff>152400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103</xdr:row>
      <xdr:rowOff>1008</xdr:rowOff>
    </xdr:from>
    <xdr:to>
      <xdr:col>8</xdr:col>
      <xdr:colOff>0</xdr:colOff>
      <xdr:row>123</xdr:row>
      <xdr:rowOff>1009</xdr:rowOff>
    </xdr:to>
    <xdr:graphicFrame macro="">
      <xdr:nvGraphicFramePr>
        <xdr:cNvPr id="78" name="Chart 9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7</xdr:col>
      <xdr:colOff>213360</xdr:colOff>
      <xdr:row>130</xdr:row>
      <xdr:rowOff>0</xdr:rowOff>
    </xdr:from>
    <xdr:to>
      <xdr:col>7</xdr:col>
      <xdr:colOff>682336</xdr:colOff>
      <xdr:row>131</xdr:row>
      <xdr:rowOff>151014</xdr:rowOff>
    </xdr:to>
    <xdr:sp macro="" textlink="">
      <xdr:nvSpPr>
        <xdr:cNvPr id="80" name="Text Box 17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 txBox="1">
          <a:spLocks noChangeArrowheads="1"/>
        </xdr:cNvSpPr>
      </xdr:nvSpPr>
      <xdr:spPr bwMode="auto">
        <a:xfrm>
          <a:off x="4944110" y="36271200"/>
          <a:ext cx="474028" cy="302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Real risk-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free rate</a:t>
          </a:r>
        </a:p>
      </xdr:txBody>
    </xdr:sp>
    <xdr:clientData/>
  </xdr:twoCellAnchor>
  <xdr:twoCellAnchor editAs="oneCell">
    <xdr:from>
      <xdr:col>7</xdr:col>
      <xdr:colOff>213360</xdr:colOff>
      <xdr:row>130</xdr:row>
      <xdr:rowOff>0</xdr:rowOff>
    </xdr:from>
    <xdr:to>
      <xdr:col>7</xdr:col>
      <xdr:colOff>684068</xdr:colOff>
      <xdr:row>131</xdr:row>
      <xdr:rowOff>144780</xdr:rowOff>
    </xdr:to>
    <xdr:sp macro="" textlink="">
      <xdr:nvSpPr>
        <xdr:cNvPr id="81" name="Text Box 18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 txBox="1">
          <a:spLocks noChangeArrowheads="1"/>
        </xdr:cNvSpPr>
      </xdr:nvSpPr>
      <xdr:spPr bwMode="auto">
        <a:xfrm>
          <a:off x="5720542" y="36524045"/>
          <a:ext cx="470708" cy="3093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Inflation 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premium</a:t>
          </a:r>
        </a:p>
      </xdr:txBody>
    </xdr:sp>
    <xdr:clientData/>
  </xdr:twoCellAnchor>
  <xdr:twoCellAnchor editAs="oneCell">
    <xdr:from>
      <xdr:col>7</xdr:col>
      <xdr:colOff>213360</xdr:colOff>
      <xdr:row>130</xdr:row>
      <xdr:rowOff>0</xdr:rowOff>
    </xdr:from>
    <xdr:to>
      <xdr:col>8</xdr:col>
      <xdr:colOff>38792</xdr:colOff>
      <xdr:row>131</xdr:row>
      <xdr:rowOff>151014</xdr:rowOff>
    </xdr:to>
    <xdr:sp macro="" textlink="">
      <xdr:nvSpPr>
        <xdr:cNvPr id="82" name="Text Box 19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 txBox="1">
          <a:spLocks noChangeArrowheads="1"/>
        </xdr:cNvSpPr>
      </xdr:nvSpPr>
      <xdr:spPr bwMode="auto">
        <a:xfrm>
          <a:off x="4944110" y="34804350"/>
          <a:ext cx="557848" cy="302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Maturity risk 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premium</a:t>
          </a: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0.4569</cdr:x>
      <cdr:y>0.29963</cdr:y>
    </cdr:from>
    <cdr:to>
      <cdr:x>0.4569</cdr:x>
      <cdr:y>0.29963</cdr:y>
    </cdr:to>
    <cdr:sp macro="" textlink="">
      <cdr:nvSpPr>
        <cdr:cNvPr id="3073" name="Text Box 102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65222" y="970656"/>
          <a:ext cx="0" cy="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Yield Curve for March 1980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(Current Rate of Inflation: 12%)</a:t>
          </a:r>
        </a:p>
      </cdr:txBody>
    </cdr:sp>
  </cdr:relSizeAnchor>
  <cdr:relSizeAnchor xmlns:cdr="http://schemas.openxmlformats.org/drawingml/2006/chartDrawing">
    <cdr:from>
      <cdr:x>0.4569</cdr:x>
      <cdr:y>0.49608</cdr:y>
    </cdr:from>
    <cdr:to>
      <cdr:x>0.4569</cdr:x>
      <cdr:y>0.49608</cdr:y>
    </cdr:to>
    <cdr:sp macro="" textlink="">
      <cdr:nvSpPr>
        <cdr:cNvPr id="3074" name="Text Box 102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65222" y="1608747"/>
          <a:ext cx="0" cy="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Yield Curve for February 2000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(Current Rate of Inflation: 3%)</a:t>
          </a:r>
        </a:p>
      </cdr:txBody>
    </cdr:sp>
  </cdr:relSizeAnchor>
  <cdr:relSizeAnchor xmlns:cdr="http://schemas.openxmlformats.org/drawingml/2006/chartDrawing">
    <cdr:from>
      <cdr:x>0.4569</cdr:x>
      <cdr:y>0.64155</cdr:y>
    </cdr:from>
    <cdr:to>
      <cdr:x>0.4569</cdr:x>
      <cdr:y>0.64155</cdr:y>
    </cdr:to>
    <cdr:sp macro="" textlink="">
      <cdr:nvSpPr>
        <cdr:cNvPr id="3075" name="Text Box 102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65222" y="2081233"/>
          <a:ext cx="0" cy="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Yield Curve for August 1999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(Current Rate of Inflation: 2%)</a:t>
          </a:r>
        </a:p>
      </cdr:txBody>
    </cdr:sp>
  </cdr:relSizeAnchor>
  <cdr:relSizeAnchor xmlns:cdr="http://schemas.openxmlformats.org/drawingml/2006/chartDrawing">
    <cdr:from>
      <cdr:x>0.11758</cdr:x>
      <cdr:y>0.91219</cdr:y>
    </cdr:from>
    <cdr:to>
      <cdr:x>0.11758</cdr:x>
      <cdr:y>0.91219</cdr:y>
    </cdr:to>
    <cdr:sp macro="" textlink="">
      <cdr:nvSpPr>
        <cdr:cNvPr id="3076" name="Text Box 102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83992" y="2960276"/>
          <a:ext cx="0" cy="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Short Term</a:t>
          </a:r>
        </a:p>
      </cdr:txBody>
    </cdr:sp>
  </cdr:relSizeAnchor>
  <cdr:relSizeAnchor xmlns:cdr="http://schemas.openxmlformats.org/drawingml/2006/chartDrawing">
    <cdr:from>
      <cdr:x>0.63871</cdr:x>
      <cdr:y>0.91219</cdr:y>
    </cdr:from>
    <cdr:to>
      <cdr:x>0.63871</cdr:x>
      <cdr:y>0.91219</cdr:y>
    </cdr:to>
    <cdr:sp macro="" textlink="">
      <cdr:nvSpPr>
        <cdr:cNvPr id="3077" name="Text Box 102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726749" y="2960276"/>
          <a:ext cx="0" cy="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Long Term</a:t>
          </a:r>
        </a:p>
      </cdr:txBody>
    </cdr:sp>
  </cdr:relSizeAnchor>
  <cdr:relSizeAnchor xmlns:cdr="http://schemas.openxmlformats.org/drawingml/2006/chartDrawing">
    <cdr:from>
      <cdr:x>0.22455</cdr:x>
      <cdr:y>0.89431</cdr:y>
    </cdr:from>
    <cdr:to>
      <cdr:x>0.22455</cdr:x>
      <cdr:y>0.89431</cdr:y>
    </cdr:to>
    <cdr:sp macro="" textlink="">
      <cdr:nvSpPr>
        <cdr:cNvPr id="3078" name="Text Box 103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308588" y="2902196"/>
          <a:ext cx="0" cy="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Intermediate</a:t>
          </a:r>
        </a:p>
        <a:p xmlns:a="http://schemas.openxmlformats.org/drawingml/2006/main"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Term</a:t>
          </a:r>
        </a:p>
      </cdr:txBody>
    </cdr:sp>
  </cdr:relSizeAnchor>
  <cdr:relSizeAnchor xmlns:cdr="http://schemas.openxmlformats.org/drawingml/2006/chartDrawing">
    <cdr:from>
      <cdr:x>0.11758</cdr:x>
      <cdr:y>0.89624</cdr:y>
    </cdr:from>
    <cdr:to>
      <cdr:x>0.22063</cdr:x>
      <cdr:y>0.94554</cdr:y>
    </cdr:to>
    <cdr:sp macro="" textlink="">
      <cdr:nvSpPr>
        <cdr:cNvPr id="3079" name="Text Box 103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83992" y="2908475"/>
          <a:ext cx="601675" cy="16011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Short Term</a:t>
          </a:r>
        </a:p>
      </cdr:txBody>
    </cdr:sp>
  </cdr:relSizeAnchor>
  <cdr:relSizeAnchor xmlns:cdr="http://schemas.openxmlformats.org/drawingml/2006/chartDrawing">
    <cdr:from>
      <cdr:x>0.63699</cdr:x>
      <cdr:y>0.91219</cdr:y>
    </cdr:from>
    <cdr:to>
      <cdr:x>0.74004</cdr:x>
      <cdr:y>0.96149</cdr:y>
    </cdr:to>
    <cdr:sp macro="" textlink="">
      <cdr:nvSpPr>
        <cdr:cNvPr id="3080" name="Text Box 103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716721" y="2960276"/>
          <a:ext cx="601675" cy="16011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Long Term</a:t>
          </a:r>
        </a:p>
      </cdr:txBody>
    </cdr:sp>
  </cdr:relSizeAnchor>
  <cdr:relSizeAnchor xmlns:cdr="http://schemas.openxmlformats.org/drawingml/2006/chartDrawing">
    <cdr:from>
      <cdr:x>0.22455</cdr:x>
      <cdr:y>0.89624</cdr:y>
    </cdr:from>
    <cdr:to>
      <cdr:x>0.35778</cdr:x>
      <cdr:y>0.98299</cdr:y>
    </cdr:to>
    <cdr:sp macro="" textlink="">
      <cdr:nvSpPr>
        <cdr:cNvPr id="3081" name="Text Box 103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308588" y="2908475"/>
          <a:ext cx="777880" cy="28176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Intermediate</a:t>
          </a:r>
        </a:p>
        <a:p xmlns:a="http://schemas.openxmlformats.org/drawingml/2006/main"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Term</a:t>
          </a:r>
        </a:p>
      </cdr:txBody>
    </cdr:sp>
  </cdr:relSizeAnchor>
  <cdr:relSizeAnchor xmlns:cdr="http://schemas.openxmlformats.org/drawingml/2006/chartDrawing">
    <cdr:from>
      <cdr:x>0.69157</cdr:x>
      <cdr:y>0.37418</cdr:y>
    </cdr:from>
    <cdr:to>
      <cdr:x>0.97618</cdr:x>
      <cdr:y>0.45615</cdr:y>
    </cdr:to>
    <cdr:sp macro="" textlink="">
      <cdr:nvSpPr>
        <cdr:cNvPr id="3082" name="Text Box 103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709880" y="1211777"/>
          <a:ext cx="1938300" cy="26545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Yield Curve for March 1980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(Current Rate of Inflation: 12%)</a:t>
          </a:r>
        </a:p>
      </cdr:txBody>
    </cdr:sp>
  </cdr:relSizeAnchor>
  <cdr:relSizeAnchor xmlns:cdr="http://schemas.openxmlformats.org/drawingml/2006/chartDrawing">
    <cdr:from>
      <cdr:x>0.69471</cdr:x>
      <cdr:y>0.64445</cdr:y>
    </cdr:from>
    <cdr:to>
      <cdr:x>0.97931</cdr:x>
      <cdr:y>0.75246</cdr:y>
    </cdr:to>
    <cdr:sp macro="" textlink="">
      <cdr:nvSpPr>
        <cdr:cNvPr id="3083" name="Text Box 103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731238" y="2087060"/>
          <a:ext cx="1938233" cy="34979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Yield Curve for March 2019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(Current Rate of Inflation: &lt;1%)</a:t>
          </a:r>
        </a:p>
      </cdr:txBody>
    </cdr:sp>
  </cdr:relSizeAnchor>
  <cdr:relSizeAnchor xmlns:cdr="http://schemas.openxmlformats.org/drawingml/2006/chartDrawing">
    <cdr:from>
      <cdr:x>0.69493</cdr:x>
      <cdr:y>0.51589</cdr:y>
    </cdr:from>
    <cdr:to>
      <cdr:x>0.94199</cdr:x>
      <cdr:y>0.6239</cdr:y>
    </cdr:to>
    <cdr:sp macro="" textlink="">
      <cdr:nvSpPr>
        <cdr:cNvPr id="3084" name="Text Box 103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732762" y="1670725"/>
          <a:ext cx="1682571" cy="34979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Yield Curve for March 1995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(Current Rate of Inflation: 3%)</a:t>
          </a:r>
        </a:p>
      </cdr:txBody>
    </cdr:sp>
  </cdr:relSizeAnchor>
  <cdr:relSizeAnchor xmlns:cdr="http://schemas.openxmlformats.org/drawingml/2006/chartDrawing">
    <cdr:from>
      <cdr:x>0.1492</cdr:x>
      <cdr:y>0.84069</cdr:y>
    </cdr:from>
    <cdr:to>
      <cdr:x>0.1992</cdr:x>
      <cdr:y>0.88598</cdr:y>
    </cdr:to>
    <cdr:sp macro="" textlink="">
      <cdr:nvSpPr>
        <cdr:cNvPr id="14" name="AutoShape 10"/>
        <cdr:cNvSpPr>
          <a:spLocks xmlns:a="http://schemas.openxmlformats.org/drawingml/2006/main"/>
        </cdr:cNvSpPr>
      </cdr:nvSpPr>
      <cdr:spPr bwMode="auto">
        <a:xfrm xmlns:a="http://schemas.openxmlformats.org/drawingml/2006/main" rot="-5400000">
          <a:off x="858644" y="2607538"/>
          <a:ext cx="143809" cy="267096"/>
        </a:xfrm>
        <a:prstGeom xmlns:a="http://schemas.openxmlformats.org/drawingml/2006/main" prst="leftBrace">
          <a:avLst>
            <a:gd name="adj1" fmla="val 14583"/>
            <a:gd name="adj2" fmla="val 50000"/>
          </a:avLst>
        </a:prstGeom>
        <a:noFill xmlns:a="http://schemas.openxmlformats.org/drawingml/2006/main"/>
        <a:ln xmlns:a="http://schemas.openxmlformats.org/drawingml/2006/main" w="9525">
          <a:solidFill>
            <a:srgbClr val="000000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0.20503</cdr:x>
      <cdr:y>0.84598</cdr:y>
    </cdr:from>
    <cdr:to>
      <cdr:x>0.41753</cdr:x>
      <cdr:y>0.89</cdr:y>
    </cdr:to>
    <cdr:sp macro="" textlink="">
      <cdr:nvSpPr>
        <cdr:cNvPr id="15" name="AutoShape 11"/>
        <cdr:cNvSpPr>
          <a:spLocks xmlns:a="http://schemas.openxmlformats.org/drawingml/2006/main"/>
        </cdr:cNvSpPr>
      </cdr:nvSpPr>
      <cdr:spPr bwMode="auto">
        <a:xfrm xmlns:a="http://schemas.openxmlformats.org/drawingml/2006/main" rot="-5400000">
          <a:off x="1592959" y="2188267"/>
          <a:ext cx="139760" cy="1135205"/>
        </a:xfrm>
        <a:prstGeom xmlns:a="http://schemas.openxmlformats.org/drawingml/2006/main" prst="leftBrace">
          <a:avLst>
            <a:gd name="adj1" fmla="val 86404"/>
            <a:gd name="adj2" fmla="val 50000"/>
          </a:avLst>
        </a:prstGeom>
        <a:noFill xmlns:a="http://schemas.openxmlformats.org/drawingml/2006/main"/>
        <a:ln xmlns:a="http://schemas.openxmlformats.org/drawingml/2006/main" w="9525">
          <a:solidFill>
            <a:srgbClr val="000000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0.42089</cdr:x>
      <cdr:y>0.84833</cdr:y>
    </cdr:from>
    <cdr:to>
      <cdr:x>0.9688</cdr:x>
      <cdr:y>0.905</cdr:y>
    </cdr:to>
    <cdr:sp macro="" textlink="">
      <cdr:nvSpPr>
        <cdr:cNvPr id="16" name="AutoShape 12"/>
        <cdr:cNvSpPr>
          <a:spLocks xmlns:a="http://schemas.openxmlformats.org/drawingml/2006/main"/>
        </cdr:cNvSpPr>
      </cdr:nvSpPr>
      <cdr:spPr bwMode="auto">
        <a:xfrm xmlns:a="http://schemas.openxmlformats.org/drawingml/2006/main" rot="-5400000">
          <a:off x="3621851" y="1319976"/>
          <a:ext cx="179917" cy="2926880"/>
        </a:xfrm>
        <a:prstGeom xmlns:a="http://schemas.openxmlformats.org/drawingml/2006/main" prst="leftBrace">
          <a:avLst>
            <a:gd name="adj1" fmla="val 173333"/>
            <a:gd name="adj2" fmla="val 50000"/>
          </a:avLst>
        </a:prstGeom>
        <a:noFill xmlns:a="http://schemas.openxmlformats.org/drawingml/2006/main"/>
        <a:ln xmlns:a="http://schemas.openxmlformats.org/drawingml/2006/main" w="9525">
          <a:solidFill>
            <a:srgbClr val="000000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CA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zoomScaleNormal="100" workbookViewId="0"/>
  </sheetViews>
  <sheetFormatPr defaultRowHeight="12.75" x14ac:dyDescent="0.35"/>
  <cols>
    <col min="1" max="1" width="11.19921875" bestFit="1" customWidth="1"/>
    <col min="9" max="9" width="11.6640625" customWidth="1"/>
  </cols>
  <sheetData>
    <row r="1" spans="1:9" ht="15" x14ac:dyDescent="0.4">
      <c r="A1" s="209">
        <v>43650</v>
      </c>
      <c r="B1" s="210" t="s">
        <v>88</v>
      </c>
      <c r="C1" s="190"/>
    </row>
    <row r="2" spans="1:9" ht="15" x14ac:dyDescent="0.4">
      <c r="A2" s="190"/>
      <c r="B2" s="190"/>
      <c r="D2" s="210" t="s">
        <v>120</v>
      </c>
    </row>
    <row r="3" spans="1:9" ht="15" x14ac:dyDescent="0.4">
      <c r="C3" s="210" t="s">
        <v>119</v>
      </c>
    </row>
    <row r="4" spans="1:9" x14ac:dyDescent="0.35">
      <c r="B4" s="2"/>
      <c r="C4" s="2"/>
      <c r="D4" s="2"/>
      <c r="E4" s="2"/>
      <c r="F4" s="2"/>
      <c r="G4" s="2"/>
      <c r="H4" s="2"/>
      <c r="I4" s="2"/>
    </row>
    <row r="5" spans="1:9" x14ac:dyDescent="0.35">
      <c r="A5" s="2"/>
      <c r="B5" s="234" t="s">
        <v>131</v>
      </c>
      <c r="C5" s="234"/>
      <c r="D5" s="234"/>
      <c r="E5" s="234"/>
      <c r="F5" s="234"/>
      <c r="G5" s="234"/>
      <c r="H5" s="234"/>
      <c r="I5" s="234"/>
    </row>
    <row r="6" spans="1:9" x14ac:dyDescent="0.35">
      <c r="A6" s="2"/>
      <c r="B6" s="234" t="s">
        <v>132</v>
      </c>
      <c r="C6" s="234"/>
      <c r="D6" s="234"/>
      <c r="E6" s="234"/>
      <c r="F6" s="234"/>
      <c r="G6" s="234"/>
      <c r="H6" s="234"/>
      <c r="I6" s="234"/>
    </row>
    <row r="7" spans="1:9" x14ac:dyDescent="0.35">
      <c r="A7" s="2"/>
      <c r="B7" s="234" t="s">
        <v>133</v>
      </c>
      <c r="C7" s="234"/>
      <c r="D7" s="234"/>
      <c r="E7" s="234"/>
      <c r="F7" s="234"/>
      <c r="G7" s="234"/>
      <c r="H7" s="234"/>
      <c r="I7" s="234"/>
    </row>
    <row r="8" spans="1:9" x14ac:dyDescent="0.35">
      <c r="A8" s="2"/>
      <c r="B8" s="234" t="s">
        <v>136</v>
      </c>
      <c r="C8" s="234"/>
      <c r="D8" s="234"/>
      <c r="E8" s="234"/>
      <c r="F8" s="234"/>
      <c r="G8" s="234"/>
      <c r="H8" s="234"/>
      <c r="I8" s="234"/>
    </row>
    <row r="9" spans="1:9" x14ac:dyDescent="0.35">
      <c r="A9" s="2"/>
      <c r="B9" s="234" t="s">
        <v>137</v>
      </c>
      <c r="C9" s="234"/>
      <c r="D9" s="234"/>
      <c r="E9" s="234"/>
      <c r="F9" s="234"/>
      <c r="G9" s="234"/>
      <c r="H9" s="234"/>
      <c r="I9" s="234"/>
    </row>
    <row r="10" spans="1:9" x14ac:dyDescent="0.35">
      <c r="A10" s="2"/>
      <c r="B10" s="234" t="s">
        <v>138</v>
      </c>
      <c r="C10" s="234"/>
      <c r="D10" s="234"/>
      <c r="E10" s="234"/>
      <c r="F10" s="234"/>
      <c r="G10" s="234"/>
      <c r="H10" s="234"/>
      <c r="I10" s="234"/>
    </row>
    <row r="11" spans="1:9" x14ac:dyDescent="0.35">
      <c r="A11" s="2"/>
      <c r="B11" s="234" t="s">
        <v>139</v>
      </c>
      <c r="C11" s="234"/>
      <c r="D11" s="234"/>
      <c r="E11" s="234"/>
      <c r="F11" s="234"/>
      <c r="G11" s="234"/>
      <c r="H11" s="234"/>
      <c r="I11" s="234"/>
    </row>
    <row r="12" spans="1:9" x14ac:dyDescent="0.35">
      <c r="A12" s="2"/>
      <c r="B12" s="234" t="s">
        <v>140</v>
      </c>
      <c r="C12" s="234"/>
      <c r="D12" s="234"/>
      <c r="E12" s="234"/>
      <c r="F12" s="234"/>
      <c r="G12" s="234"/>
      <c r="H12" s="234"/>
      <c r="I12" s="234"/>
    </row>
    <row r="13" spans="1:9" x14ac:dyDescent="0.35">
      <c r="A13" s="2"/>
      <c r="B13" s="234" t="s">
        <v>141</v>
      </c>
      <c r="C13" s="234"/>
      <c r="D13" s="234"/>
      <c r="E13" s="234"/>
      <c r="F13" s="234"/>
      <c r="G13" s="234"/>
      <c r="H13" s="234"/>
      <c r="I13" s="234"/>
    </row>
    <row r="14" spans="1:9" ht="13.15" x14ac:dyDescent="0.4">
      <c r="A14" s="135"/>
      <c r="B14" s="233" t="s">
        <v>252</v>
      </c>
      <c r="C14" s="135"/>
      <c r="D14" s="135"/>
      <c r="E14" s="135"/>
      <c r="F14" s="135"/>
      <c r="G14" s="135"/>
      <c r="H14" s="135"/>
      <c r="I14" s="135"/>
    </row>
    <row r="15" spans="1:9" ht="13.15" x14ac:dyDescent="0.4">
      <c r="A15" s="135"/>
      <c r="B15" s="135"/>
      <c r="C15" s="135"/>
      <c r="D15" s="135"/>
      <c r="E15" s="135"/>
      <c r="F15" s="135"/>
      <c r="G15" s="135"/>
      <c r="H15" s="135"/>
      <c r="I15" s="135"/>
    </row>
    <row r="16" spans="1:9" ht="13.15" x14ac:dyDescent="0.4">
      <c r="A16" s="135"/>
      <c r="B16" s="224" t="s">
        <v>123</v>
      </c>
      <c r="C16" s="135"/>
      <c r="D16" s="135"/>
      <c r="E16" s="135"/>
      <c r="F16" s="135"/>
      <c r="G16" s="135"/>
      <c r="H16" s="135"/>
      <c r="I16" s="135"/>
    </row>
    <row r="17" spans="1:9" ht="13.15" x14ac:dyDescent="0.4">
      <c r="A17" s="135"/>
      <c r="B17" s="224" t="s">
        <v>121</v>
      </c>
      <c r="C17" s="135"/>
      <c r="D17" s="135"/>
      <c r="E17" s="135"/>
      <c r="F17" s="135"/>
      <c r="G17" s="135"/>
      <c r="H17" s="135"/>
      <c r="I17" s="135"/>
    </row>
    <row r="18" spans="1:9" ht="13.15" x14ac:dyDescent="0.4">
      <c r="A18" s="135"/>
      <c r="B18" s="135"/>
      <c r="C18" s="135"/>
      <c r="D18" s="135"/>
      <c r="E18" s="135"/>
      <c r="F18" s="135"/>
      <c r="G18" s="135"/>
      <c r="H18" s="135"/>
      <c r="I18" s="135"/>
    </row>
    <row r="19" spans="1:9" ht="13.15" x14ac:dyDescent="0.4">
      <c r="A19" s="135"/>
      <c r="B19" s="135"/>
      <c r="C19" s="135"/>
      <c r="D19" s="135"/>
      <c r="E19" s="135"/>
      <c r="F19" s="135"/>
      <c r="G19" s="135"/>
      <c r="H19" s="135"/>
      <c r="I19" s="135"/>
    </row>
    <row r="20" spans="1:9" ht="13.15" x14ac:dyDescent="0.4">
      <c r="A20" s="135"/>
      <c r="B20" s="135"/>
      <c r="C20" s="135"/>
      <c r="D20" s="135"/>
      <c r="E20" s="135"/>
      <c r="F20" s="135"/>
      <c r="G20" s="135"/>
      <c r="H20" s="135"/>
      <c r="I20" s="135"/>
    </row>
  </sheetData>
  <mergeCells count="9">
    <mergeCell ref="B10:I10"/>
    <mergeCell ref="B11:I11"/>
    <mergeCell ref="B12:I12"/>
    <mergeCell ref="B13:I13"/>
    <mergeCell ref="B5:I5"/>
    <mergeCell ref="B6:I6"/>
    <mergeCell ref="B7:I7"/>
    <mergeCell ref="B8:I8"/>
    <mergeCell ref="B9:I9"/>
  </mergeCells>
  <hyperlinks>
    <hyperlink ref="B5" location="CH06MODEL!A28" display="INTEREST RATE COMPONENTS (PAGE 227)"/>
    <hyperlink ref="B6" location="CH06MODEL!A81" display="THE TERM STRUCTURE OF INTEREST RATES (PAGE 232)"/>
    <hyperlink ref="B7" location="CH06MODEL!A446" display="DEBT VALUATION (PAGE 238)"/>
    <hyperlink ref="B8" location="CH06MODEL!A459" display="THE BASIC BOND VALUATION MODEL (PAGE 239)"/>
    <hyperlink ref="B9" location="CH06MODEL!A575" display="YIELD TO MATURITY (YTM) (PAGE 245)"/>
    <hyperlink ref="B10" location="CH06MODEL!A594" display="YIELD TO CALL (PAGE 246)"/>
    <hyperlink ref="B11" location="CH06MODEL!A621" display="BOND VALUES WITH SEMIANNUAL COUPONS (PAGE 247)"/>
    <hyperlink ref="B12" location="CH06MODEL!A639" display="INTEREST RATE RISK (PAGE 249)"/>
    <hyperlink ref="B13" location="CH06MODEL!A705" display="DEBT REFUNDING (PAGE 269)"/>
    <hyperlink ref="B5:I5" location="CH06MODEL!A28" tooltip="Click here to view this section in the model." display="INTEREST RATE COMPONENTS (PAGE 227)"/>
    <hyperlink ref="B6:I6" location="CH06MODEL!A81" tooltip="Click here to view this section in the model." display="THE TERM STRUCTURE OF INTEREST RATES (PAGE 232)"/>
    <hyperlink ref="B7:I7" location="CH06MODEL!A133" tooltip="Click here to view this section in the model." display="DEBT VALUATION (PAGE 238)"/>
    <hyperlink ref="B8:I8" location="CH06MODEL!A146" tooltip="Click here to view this section in the model." display="THE BASIC BOND VALUATION MODEL (PAGE 239)"/>
    <hyperlink ref="B9:I9" location="CH06MODEL!A245" tooltip="Click here to view this section in the model." display="YIELD TO MATURITY (YTM) (PAGE 245)"/>
    <hyperlink ref="B10:I10" location="CH06MODEL!A264" tooltip="Click here to view this section in the model." display="YIELD TO CALL (PAGE 246)"/>
    <hyperlink ref="B11:I11" location="CH06MODEL!A291" tooltip="Click here to view this section in the model." display="BOND VALUES WITH SEMIANNUAL COUPONS (PAGE 247)"/>
    <hyperlink ref="B12:I12" location="CH06MODEL!A310" tooltip="Click here to view this section in the model." display="INTEREST RATE RISK (PAGE 249)"/>
    <hyperlink ref="B13:I13" location="CH06MODEL!A367" tooltip="Click here to view this section in the model." display="DEBT REFUNDING (PAGE 269)"/>
    <hyperlink ref="B14" location="CH06MODEL!A418" display="INTEGRATIVE APPLICATION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N439"/>
  <sheetViews>
    <sheetView zoomScaleNormal="100" workbookViewId="0"/>
  </sheetViews>
  <sheetFormatPr defaultRowHeight="12.75" x14ac:dyDescent="0.35"/>
  <cols>
    <col min="1" max="1" width="11.86328125" customWidth="1"/>
    <col min="2" max="2" width="12.46484375" customWidth="1"/>
    <col min="3" max="3" width="13.46484375" customWidth="1"/>
    <col min="4" max="4" width="12.53125" customWidth="1"/>
    <col min="5" max="5" width="10.6640625" bestFit="1" customWidth="1"/>
    <col min="6" max="6" width="11.33203125" customWidth="1"/>
    <col min="7" max="7" width="12.1328125" customWidth="1"/>
    <col min="8" max="8" width="10.86328125" bestFit="1" customWidth="1"/>
    <col min="9" max="9" width="11.53125" customWidth="1"/>
    <col min="10" max="10" width="12.46484375" customWidth="1"/>
  </cols>
  <sheetData>
    <row r="1" spans="1:378" ht="15" x14ac:dyDescent="0.4">
      <c r="A1" s="209">
        <v>43650</v>
      </c>
      <c r="B1" s="209" t="s">
        <v>88</v>
      </c>
      <c r="C1" s="188"/>
      <c r="D1" s="187"/>
      <c r="E1" s="187"/>
      <c r="F1" s="187"/>
      <c r="G1" s="187"/>
      <c r="H1" s="187"/>
      <c r="I1" s="189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  <c r="W1" s="190"/>
      <c r="X1" s="190"/>
      <c r="Y1" s="190"/>
      <c r="Z1" s="190"/>
      <c r="AA1" s="190"/>
      <c r="AB1" s="190"/>
      <c r="AC1" s="190"/>
      <c r="AD1" s="190"/>
      <c r="AE1" s="190"/>
      <c r="AF1" s="190"/>
      <c r="AG1" s="190"/>
      <c r="AH1" s="190"/>
      <c r="AI1" s="190"/>
      <c r="AJ1" s="190"/>
      <c r="AK1" s="190"/>
      <c r="AL1" s="190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</row>
    <row r="2" spans="1:378" ht="15" x14ac:dyDescent="0.4">
      <c r="A2" s="187"/>
      <c r="B2" s="187"/>
      <c r="C2" s="187"/>
      <c r="D2" s="187"/>
      <c r="E2" s="187"/>
      <c r="F2" s="187"/>
      <c r="G2" s="187"/>
      <c r="H2" s="187"/>
      <c r="I2" s="187"/>
      <c r="J2" s="187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X2" s="190"/>
      <c r="Y2" s="190"/>
      <c r="Z2" s="190"/>
      <c r="AA2" s="190"/>
      <c r="AB2" s="190"/>
      <c r="AC2" s="190"/>
      <c r="AD2" s="190"/>
      <c r="AE2" s="190"/>
      <c r="AF2" s="190"/>
      <c r="AG2" s="190"/>
      <c r="AH2" s="190"/>
      <c r="AI2" s="190"/>
      <c r="AJ2" s="190"/>
      <c r="AK2" s="190"/>
      <c r="AL2" s="190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</row>
    <row r="3" spans="1:378" ht="15" x14ac:dyDescent="0.4">
      <c r="A3" s="187"/>
      <c r="B3" s="188"/>
      <c r="C3" s="209" t="s">
        <v>119</v>
      </c>
      <c r="D3" s="187"/>
      <c r="E3" s="187"/>
      <c r="F3" s="187"/>
      <c r="G3" s="187"/>
      <c r="H3" s="187"/>
      <c r="I3" s="187"/>
      <c r="J3" s="187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  <c r="V3" s="190"/>
      <c r="W3" s="190"/>
      <c r="X3" s="190"/>
      <c r="Y3" s="190"/>
      <c r="Z3" s="190"/>
      <c r="AA3" s="190"/>
      <c r="AB3" s="190"/>
      <c r="AC3" s="190"/>
      <c r="AD3" s="190"/>
      <c r="AE3" s="190"/>
      <c r="AF3" s="190"/>
      <c r="AG3" s="190"/>
      <c r="AH3" s="190"/>
      <c r="AI3" s="190"/>
      <c r="AJ3" s="190"/>
      <c r="AK3" s="190"/>
      <c r="AL3" s="190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</row>
    <row r="4" spans="1:378" x14ac:dyDescent="0.3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</row>
    <row r="5" spans="1:378" x14ac:dyDescent="0.35">
      <c r="A5" s="3" t="s">
        <v>145</v>
      </c>
      <c r="B5" s="3"/>
      <c r="C5" s="3"/>
      <c r="D5" s="3"/>
      <c r="E5" s="3"/>
      <c r="F5" s="3"/>
      <c r="G5" s="3"/>
      <c r="H5" s="3"/>
      <c r="I5" s="3"/>
      <c r="J5" s="3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</row>
    <row r="6" spans="1:378" x14ac:dyDescent="0.35">
      <c r="A6" s="3" t="s">
        <v>0</v>
      </c>
      <c r="B6" s="3"/>
      <c r="C6" s="3"/>
      <c r="D6" s="3"/>
      <c r="E6" s="3"/>
      <c r="F6" s="3"/>
      <c r="G6" s="3"/>
      <c r="H6" s="3"/>
      <c r="I6" s="3"/>
      <c r="J6" s="3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</row>
    <row r="7" spans="1:378" x14ac:dyDescent="0.35">
      <c r="A7" s="3"/>
      <c r="B7" s="3"/>
      <c r="C7" s="3"/>
      <c r="D7" s="3"/>
      <c r="E7" s="3"/>
      <c r="F7" s="3"/>
      <c r="G7" s="3"/>
      <c r="H7" s="3"/>
      <c r="I7" s="3"/>
      <c r="J7" s="3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</row>
    <row r="8" spans="1:378" x14ac:dyDescent="0.35">
      <c r="A8" s="3" t="s">
        <v>146</v>
      </c>
      <c r="B8" s="3"/>
      <c r="C8" s="3"/>
      <c r="D8" s="3"/>
      <c r="E8" s="3"/>
      <c r="F8" s="3"/>
      <c r="G8" s="3"/>
      <c r="H8" s="3"/>
      <c r="I8" s="3"/>
      <c r="J8" s="3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</row>
    <row r="9" spans="1:378" x14ac:dyDescent="0.35">
      <c r="A9" s="3" t="s">
        <v>1</v>
      </c>
      <c r="B9" s="3"/>
      <c r="C9" s="3"/>
      <c r="D9" s="3"/>
      <c r="E9" s="3"/>
      <c r="F9" s="3"/>
      <c r="G9" s="3"/>
      <c r="H9" s="3"/>
      <c r="I9" s="3"/>
      <c r="J9" s="3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</row>
    <row r="10" spans="1:378" x14ac:dyDescent="0.35">
      <c r="A10" s="3" t="s">
        <v>89</v>
      </c>
      <c r="B10" s="3"/>
      <c r="C10" s="3"/>
      <c r="D10" s="3"/>
      <c r="E10" s="3"/>
      <c r="F10" s="3"/>
      <c r="G10" s="3"/>
      <c r="H10" s="3"/>
      <c r="I10" s="3"/>
      <c r="J10" s="3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</row>
    <row r="11" spans="1:378" x14ac:dyDescent="0.35">
      <c r="A11" s="3"/>
      <c r="B11" s="3"/>
      <c r="C11" s="3"/>
      <c r="D11" s="3"/>
      <c r="E11" s="3"/>
      <c r="F11" s="3"/>
      <c r="G11" s="3"/>
      <c r="H11" s="3"/>
      <c r="I11" s="3"/>
      <c r="J11" s="3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</row>
    <row r="12" spans="1:378" x14ac:dyDescent="0.35">
      <c r="A12" s="3" t="s">
        <v>86</v>
      </c>
      <c r="B12" s="3"/>
      <c r="C12" s="3"/>
      <c r="D12" s="3"/>
      <c r="E12" s="3"/>
      <c r="F12" s="3"/>
      <c r="G12" s="3"/>
      <c r="H12" s="3"/>
      <c r="I12" s="3"/>
      <c r="J12" s="3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</row>
    <row r="13" spans="1:378" x14ac:dyDescent="0.35">
      <c r="A13" s="3"/>
      <c r="B13" s="3"/>
      <c r="C13" s="3"/>
      <c r="D13" s="3"/>
      <c r="E13" s="3"/>
      <c r="F13" s="3"/>
      <c r="G13" s="3"/>
      <c r="H13" s="3"/>
      <c r="I13" s="3"/>
      <c r="J13" s="3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</row>
    <row r="14" spans="1:378" x14ac:dyDescent="0.35">
      <c r="A14" s="3" t="s">
        <v>147</v>
      </c>
      <c r="B14" s="3"/>
      <c r="C14" s="3"/>
      <c r="D14" s="3"/>
      <c r="E14" s="3"/>
      <c r="F14" s="3"/>
      <c r="G14" s="3"/>
      <c r="H14" s="3"/>
      <c r="I14" s="3"/>
      <c r="J14" s="3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</row>
    <row r="15" spans="1:378" x14ac:dyDescent="0.35">
      <c r="A15" s="3" t="s">
        <v>122</v>
      </c>
      <c r="B15" s="3"/>
      <c r="C15" s="3"/>
      <c r="D15" s="3"/>
      <c r="E15" s="3"/>
      <c r="F15" s="3"/>
      <c r="G15" s="3"/>
      <c r="H15" s="3"/>
      <c r="I15" s="3"/>
      <c r="J15" s="3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</row>
    <row r="16" spans="1:378" x14ac:dyDescent="0.35">
      <c r="A16" s="3"/>
      <c r="B16" s="3"/>
      <c r="C16" s="3"/>
      <c r="D16" s="3"/>
      <c r="E16" s="3"/>
      <c r="F16" s="3"/>
      <c r="G16" s="3"/>
      <c r="H16" s="3"/>
      <c r="I16" s="3"/>
      <c r="J16" s="3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</row>
    <row r="17" spans="1:378" x14ac:dyDescent="0.35">
      <c r="A17" s="3" t="s">
        <v>2</v>
      </c>
      <c r="B17" s="3"/>
      <c r="C17" s="3"/>
      <c r="D17" s="3"/>
      <c r="E17" s="3"/>
      <c r="F17" s="3"/>
      <c r="G17" s="3"/>
      <c r="H17" s="3"/>
      <c r="I17" s="3"/>
      <c r="J17" s="3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</row>
    <row r="18" spans="1:378" x14ac:dyDescent="0.35">
      <c r="A18" s="3" t="s">
        <v>148</v>
      </c>
      <c r="B18" s="3"/>
      <c r="C18" s="3"/>
      <c r="D18" s="3"/>
      <c r="E18" s="3"/>
      <c r="F18" s="3"/>
      <c r="G18" s="3"/>
      <c r="H18" s="3"/>
      <c r="I18" s="3"/>
      <c r="J18" s="3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</row>
    <row r="19" spans="1:378" x14ac:dyDescent="0.35">
      <c r="A19" s="3" t="s">
        <v>144</v>
      </c>
      <c r="B19" s="3"/>
      <c r="C19" s="3"/>
      <c r="D19" s="3"/>
      <c r="E19" s="3"/>
      <c r="F19" s="3"/>
      <c r="G19" s="3"/>
      <c r="H19" s="3"/>
      <c r="I19" s="3"/>
      <c r="J19" s="3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</row>
    <row r="20" spans="1:378" x14ac:dyDescent="0.35">
      <c r="A20" s="3"/>
      <c r="B20" s="3"/>
      <c r="C20" s="3"/>
      <c r="D20" s="3"/>
      <c r="E20" s="214"/>
      <c r="F20" s="3"/>
      <c r="G20" s="3"/>
      <c r="H20" s="3"/>
      <c r="I20" s="3"/>
      <c r="J20" s="3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</row>
    <row r="21" spans="1:378" x14ac:dyDescent="0.35">
      <c r="A21" s="3" t="s">
        <v>149</v>
      </c>
      <c r="B21" s="3"/>
      <c r="C21" s="3"/>
      <c r="D21" s="3"/>
      <c r="E21" s="3"/>
      <c r="F21" s="3"/>
      <c r="G21" s="3"/>
      <c r="H21" s="3"/>
      <c r="I21" s="3"/>
      <c r="J21" s="3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</row>
    <row r="22" spans="1:378" x14ac:dyDescent="0.35">
      <c r="A22" s="3" t="s">
        <v>150</v>
      </c>
      <c r="B22" s="3"/>
      <c r="C22" s="3"/>
      <c r="D22" s="3"/>
      <c r="E22" s="3"/>
      <c r="F22" s="3"/>
      <c r="G22" s="3"/>
      <c r="H22" s="3"/>
      <c r="I22" s="3"/>
      <c r="J22" s="3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</row>
    <row r="23" spans="1:378" x14ac:dyDescent="0.35">
      <c r="A23" s="3" t="s">
        <v>3</v>
      </c>
      <c r="B23" s="3"/>
      <c r="C23" s="3"/>
      <c r="D23" s="3"/>
      <c r="E23" s="144"/>
      <c r="F23" s="145"/>
      <c r="G23" s="3"/>
      <c r="H23" s="3"/>
      <c r="I23" s="146"/>
      <c r="J23" s="3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</row>
    <row r="24" spans="1:378" x14ac:dyDescent="0.35">
      <c r="A24" s="3"/>
      <c r="B24" s="3"/>
      <c r="C24" s="3"/>
      <c r="D24" s="3"/>
      <c r="E24" s="144"/>
      <c r="F24" s="145"/>
      <c r="G24" s="3"/>
      <c r="H24" s="3"/>
      <c r="I24" s="146"/>
      <c r="J24" s="3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</row>
    <row r="25" spans="1:378" x14ac:dyDescent="0.35">
      <c r="A25" s="3"/>
      <c r="B25" s="3"/>
      <c r="C25" s="3"/>
      <c r="D25" s="3"/>
      <c r="E25" s="144"/>
      <c r="F25" s="145"/>
      <c r="G25" s="3"/>
      <c r="H25" s="3"/>
      <c r="I25" s="146"/>
      <c r="J25" s="3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</row>
    <row r="26" spans="1:378" x14ac:dyDescent="0.35">
      <c r="A26" s="3"/>
      <c r="B26" s="3"/>
      <c r="C26" s="3"/>
      <c r="D26" s="3"/>
      <c r="E26" s="3"/>
      <c r="F26" s="3"/>
      <c r="G26" s="3"/>
      <c r="H26" s="3"/>
      <c r="I26" s="3"/>
      <c r="J26" s="147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</row>
    <row r="27" spans="1:378" x14ac:dyDescent="0.35">
      <c r="A27" s="2"/>
      <c r="B27" s="2"/>
      <c r="C27" s="2"/>
      <c r="D27" s="2"/>
      <c r="E27" s="2"/>
      <c r="F27" s="2"/>
      <c r="G27" s="2"/>
      <c r="H27" s="2"/>
      <c r="I27" s="2"/>
      <c r="J27" s="4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</row>
    <row r="28" spans="1:378" ht="13.5" x14ac:dyDescent="0.35">
      <c r="A28" s="1" t="s">
        <v>124</v>
      </c>
      <c r="B28" s="2"/>
      <c r="C28" s="2"/>
      <c r="D28" s="2"/>
      <c r="E28" s="2"/>
      <c r="F28" s="2"/>
      <c r="G28" s="2"/>
      <c r="H28" s="2"/>
      <c r="I28" s="2"/>
      <c r="J28" s="4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</row>
    <row r="29" spans="1:378" x14ac:dyDescent="0.3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</row>
    <row r="30" spans="1:378" x14ac:dyDescent="0.35">
      <c r="A30" s="3" t="s">
        <v>151</v>
      </c>
      <c r="B30" s="3"/>
      <c r="C30" s="3"/>
      <c r="D30" s="3"/>
      <c r="E30" s="3"/>
      <c r="F30" s="3"/>
      <c r="G30" s="3"/>
      <c r="H30" s="3"/>
      <c r="I30" s="3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</row>
    <row r="31" spans="1:378" x14ac:dyDescent="0.35">
      <c r="A31" s="3" t="s">
        <v>152</v>
      </c>
      <c r="B31" s="3"/>
      <c r="C31" s="3"/>
      <c r="D31" s="3"/>
      <c r="E31" s="3"/>
      <c r="F31" s="3"/>
      <c r="G31" s="3"/>
      <c r="H31" s="3"/>
      <c r="I31" s="3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</row>
    <row r="32" spans="1:378" x14ac:dyDescent="0.35">
      <c r="A32" s="3" t="s">
        <v>153</v>
      </c>
      <c r="B32" s="3"/>
      <c r="C32" s="3"/>
      <c r="D32" s="3"/>
      <c r="E32" s="3"/>
      <c r="F32" s="3"/>
      <c r="G32" s="3"/>
      <c r="H32" s="3"/>
      <c r="I32" s="3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2"/>
      <c r="NH32" s="2"/>
      <c r="NI32" s="2"/>
      <c r="NJ32" s="2"/>
      <c r="NK32" s="2"/>
      <c r="NL32" s="2"/>
      <c r="NM32" s="2"/>
      <c r="NN32" s="2"/>
    </row>
    <row r="33" spans="1:378" x14ac:dyDescent="0.35">
      <c r="A33" s="3" t="s">
        <v>154</v>
      </c>
      <c r="B33" s="3"/>
      <c r="C33" s="3"/>
      <c r="D33" s="3"/>
      <c r="E33" s="3"/>
      <c r="F33" s="3"/>
      <c r="G33" s="3"/>
      <c r="H33" s="3"/>
      <c r="I33" s="3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2"/>
      <c r="NH33" s="2"/>
      <c r="NI33" s="2"/>
      <c r="NJ33" s="2"/>
      <c r="NK33" s="2"/>
      <c r="NL33" s="2"/>
      <c r="NM33" s="2"/>
      <c r="NN33" s="2"/>
    </row>
    <row r="34" spans="1:378" x14ac:dyDescent="0.35">
      <c r="A34" s="3" t="s">
        <v>90</v>
      </c>
      <c r="B34" s="3"/>
      <c r="C34" s="3"/>
      <c r="D34" s="3"/>
      <c r="E34" s="3"/>
      <c r="F34" s="3"/>
      <c r="G34" s="3"/>
      <c r="H34" s="3"/>
      <c r="I34" s="3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  <c r="IX34" s="2"/>
      <c r="IY34" s="2"/>
      <c r="IZ34" s="2"/>
      <c r="JA34" s="2"/>
      <c r="JB34" s="2"/>
      <c r="JC34" s="2"/>
      <c r="JD34" s="2"/>
      <c r="JE34" s="2"/>
      <c r="JF34" s="2"/>
      <c r="JG34" s="2"/>
      <c r="JH34" s="2"/>
      <c r="JI34" s="2"/>
      <c r="JJ34" s="2"/>
      <c r="JK34" s="2"/>
      <c r="JL34" s="2"/>
      <c r="JM34" s="2"/>
      <c r="JN34" s="2"/>
      <c r="JO34" s="2"/>
      <c r="JP34" s="2"/>
      <c r="JQ34" s="2"/>
      <c r="JR34" s="2"/>
      <c r="JS34" s="2"/>
      <c r="JT34" s="2"/>
      <c r="JU34" s="2"/>
      <c r="JV34" s="2"/>
      <c r="JW34" s="2"/>
      <c r="JX34" s="2"/>
      <c r="JY34" s="2"/>
      <c r="JZ34" s="2"/>
      <c r="KA34" s="2"/>
      <c r="KB34" s="2"/>
      <c r="KC34" s="2"/>
      <c r="KD34" s="2"/>
      <c r="KE34" s="2"/>
      <c r="KF34" s="2"/>
      <c r="KG34" s="2"/>
      <c r="KH34" s="2"/>
      <c r="KI34" s="2"/>
      <c r="KJ34" s="2"/>
      <c r="KK34" s="2"/>
      <c r="KL34" s="2"/>
      <c r="KM34" s="2"/>
      <c r="KN34" s="2"/>
      <c r="KO34" s="2"/>
      <c r="KP34" s="2"/>
      <c r="KQ34" s="2"/>
      <c r="KR34" s="2"/>
      <c r="KS34" s="2"/>
      <c r="KT34" s="2"/>
      <c r="KU34" s="2"/>
      <c r="KV34" s="2"/>
      <c r="KW34" s="2"/>
      <c r="KX34" s="2"/>
      <c r="KY34" s="2"/>
      <c r="KZ34" s="2"/>
      <c r="LA34" s="2"/>
      <c r="LB34" s="2"/>
      <c r="LC34" s="2"/>
      <c r="LD34" s="2"/>
      <c r="LE34" s="2"/>
      <c r="LF34" s="2"/>
      <c r="LG34" s="2"/>
      <c r="LH34" s="2"/>
      <c r="LI34" s="2"/>
      <c r="LJ34" s="2"/>
      <c r="LK34" s="2"/>
      <c r="LL34" s="2"/>
      <c r="LM34" s="2"/>
      <c r="LN34" s="2"/>
      <c r="LO34" s="2"/>
      <c r="LP34" s="2"/>
      <c r="LQ34" s="2"/>
      <c r="LR34" s="2"/>
      <c r="LS34" s="2"/>
      <c r="LT34" s="2"/>
      <c r="LU34" s="2"/>
      <c r="LV34" s="2"/>
      <c r="LW34" s="2"/>
      <c r="LX34" s="2"/>
      <c r="LY34" s="2"/>
      <c r="LZ34" s="2"/>
      <c r="MA34" s="2"/>
      <c r="MB34" s="2"/>
      <c r="MC34" s="2"/>
      <c r="MD34" s="2"/>
      <c r="ME34" s="2"/>
      <c r="MF34" s="2"/>
      <c r="MG34" s="2"/>
      <c r="MH34" s="2"/>
      <c r="MI34" s="2"/>
      <c r="MJ34" s="2"/>
      <c r="MK34" s="2"/>
      <c r="ML34" s="2"/>
      <c r="MM34" s="2"/>
      <c r="MN34" s="2"/>
      <c r="MO34" s="2"/>
      <c r="MP34" s="2"/>
      <c r="MQ34" s="2"/>
      <c r="MR34" s="2"/>
      <c r="MS34" s="2"/>
      <c r="MT34" s="2"/>
      <c r="MU34" s="2"/>
      <c r="MV34" s="2"/>
      <c r="MW34" s="2"/>
      <c r="MX34" s="2"/>
      <c r="MY34" s="2"/>
      <c r="MZ34" s="2"/>
      <c r="NA34" s="2"/>
      <c r="NB34" s="2"/>
      <c r="NC34" s="2"/>
      <c r="ND34" s="2"/>
      <c r="NE34" s="2"/>
      <c r="NF34" s="2"/>
      <c r="NG34" s="2"/>
      <c r="NH34" s="2"/>
      <c r="NI34" s="2"/>
      <c r="NJ34" s="2"/>
      <c r="NK34" s="2"/>
      <c r="NL34" s="2"/>
      <c r="NM34" s="2"/>
      <c r="NN34" s="2"/>
    </row>
    <row r="35" spans="1:378" x14ac:dyDescent="0.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  <c r="IX35" s="2"/>
      <c r="IY35" s="2"/>
      <c r="IZ35" s="2"/>
      <c r="JA35" s="2"/>
      <c r="JB35" s="2"/>
      <c r="JC35" s="2"/>
      <c r="JD35" s="2"/>
      <c r="JE35" s="2"/>
      <c r="JF35" s="2"/>
      <c r="JG35" s="2"/>
      <c r="JH35" s="2"/>
      <c r="JI35" s="2"/>
      <c r="JJ35" s="2"/>
      <c r="JK35" s="2"/>
      <c r="JL35" s="2"/>
      <c r="JM35" s="2"/>
      <c r="JN35" s="2"/>
      <c r="JO35" s="2"/>
      <c r="JP35" s="2"/>
      <c r="JQ35" s="2"/>
      <c r="JR35" s="2"/>
      <c r="JS35" s="2"/>
      <c r="JT35" s="2"/>
      <c r="JU35" s="2"/>
      <c r="JV35" s="2"/>
      <c r="JW35" s="2"/>
      <c r="JX35" s="2"/>
      <c r="JY35" s="2"/>
      <c r="JZ35" s="2"/>
      <c r="KA35" s="2"/>
      <c r="KB35" s="2"/>
      <c r="KC35" s="2"/>
      <c r="KD35" s="2"/>
      <c r="KE35" s="2"/>
      <c r="KF35" s="2"/>
      <c r="KG35" s="2"/>
      <c r="KH35" s="2"/>
      <c r="KI35" s="2"/>
      <c r="KJ35" s="2"/>
      <c r="KK35" s="2"/>
      <c r="KL35" s="2"/>
      <c r="KM35" s="2"/>
      <c r="KN35" s="2"/>
      <c r="KO35" s="2"/>
      <c r="KP35" s="2"/>
      <c r="KQ35" s="2"/>
      <c r="KR35" s="2"/>
      <c r="KS35" s="2"/>
      <c r="KT35" s="2"/>
      <c r="KU35" s="2"/>
      <c r="KV35" s="2"/>
      <c r="KW35" s="2"/>
      <c r="KX35" s="2"/>
      <c r="KY35" s="2"/>
      <c r="KZ35" s="2"/>
      <c r="LA35" s="2"/>
      <c r="LB35" s="2"/>
      <c r="LC35" s="2"/>
      <c r="LD35" s="2"/>
      <c r="LE35" s="2"/>
      <c r="LF35" s="2"/>
      <c r="LG35" s="2"/>
      <c r="LH35" s="2"/>
      <c r="LI35" s="2"/>
      <c r="LJ35" s="2"/>
      <c r="LK35" s="2"/>
      <c r="LL35" s="2"/>
      <c r="LM35" s="2"/>
      <c r="LN35" s="2"/>
      <c r="LO35" s="2"/>
      <c r="LP35" s="2"/>
      <c r="LQ35" s="2"/>
      <c r="LR35" s="2"/>
      <c r="LS35" s="2"/>
      <c r="LT35" s="2"/>
      <c r="LU35" s="2"/>
      <c r="LV35" s="2"/>
      <c r="LW35" s="2"/>
      <c r="LX35" s="2"/>
      <c r="LY35" s="2"/>
      <c r="LZ35" s="2"/>
      <c r="MA35" s="2"/>
      <c r="MB35" s="2"/>
      <c r="MC35" s="2"/>
      <c r="MD35" s="2"/>
      <c r="ME35" s="2"/>
      <c r="MF35" s="2"/>
      <c r="MG35" s="2"/>
      <c r="MH35" s="2"/>
      <c r="MI35" s="2"/>
      <c r="MJ35" s="2"/>
      <c r="MK35" s="2"/>
      <c r="ML35" s="2"/>
      <c r="MM35" s="2"/>
      <c r="MN35" s="2"/>
      <c r="MO35" s="2"/>
      <c r="MP35" s="2"/>
      <c r="MQ35" s="2"/>
      <c r="MR35" s="2"/>
      <c r="MS35" s="2"/>
      <c r="MT35" s="2"/>
      <c r="MU35" s="2"/>
      <c r="MV35" s="2"/>
      <c r="MW35" s="2"/>
      <c r="MX35" s="2"/>
      <c r="MY35" s="2"/>
      <c r="MZ35" s="2"/>
      <c r="NA35" s="2"/>
      <c r="NB35" s="2"/>
      <c r="NC35" s="2"/>
      <c r="ND35" s="2"/>
      <c r="NE35" s="2"/>
      <c r="NF35" s="2"/>
      <c r="NG35" s="2"/>
      <c r="NH35" s="2"/>
      <c r="NI35" s="2"/>
      <c r="NJ35" s="2"/>
      <c r="NK35" s="2"/>
      <c r="NL35" s="2"/>
      <c r="NM35" s="2"/>
      <c r="NN35" s="2"/>
    </row>
    <row r="36" spans="1:378" x14ac:dyDescent="0.35">
      <c r="A36" s="2"/>
      <c r="B36" s="4" t="s">
        <v>91</v>
      </c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2"/>
      <c r="LL36" s="2"/>
      <c r="LM36" s="2"/>
      <c r="LN36" s="2"/>
      <c r="LO36" s="2"/>
      <c r="LP36" s="2"/>
      <c r="LQ36" s="2"/>
      <c r="LR36" s="2"/>
      <c r="LS36" s="2"/>
      <c r="LT36" s="2"/>
      <c r="LU36" s="2"/>
      <c r="LV36" s="2"/>
      <c r="LW36" s="2"/>
      <c r="LX36" s="2"/>
      <c r="LY36" s="2"/>
      <c r="LZ36" s="2"/>
      <c r="MA36" s="2"/>
      <c r="MB36" s="2"/>
      <c r="MC36" s="2"/>
      <c r="MD36" s="2"/>
      <c r="ME36" s="2"/>
      <c r="MF36" s="2"/>
      <c r="MG36" s="2"/>
      <c r="MH36" s="2"/>
      <c r="MI36" s="2"/>
      <c r="MJ36" s="2"/>
      <c r="MK36" s="2"/>
      <c r="ML36" s="2"/>
      <c r="MM36" s="2"/>
      <c r="MN36" s="2"/>
      <c r="MO36" s="2"/>
      <c r="MP36" s="2"/>
      <c r="MQ36" s="2"/>
      <c r="MR36" s="2"/>
      <c r="MS36" s="2"/>
      <c r="MT36" s="2"/>
      <c r="MU36" s="2"/>
      <c r="MV36" s="2"/>
      <c r="MW36" s="2"/>
      <c r="MX36" s="2"/>
      <c r="MY36" s="2"/>
      <c r="MZ36" s="2"/>
      <c r="NA36" s="2"/>
      <c r="NB36" s="2"/>
      <c r="NC36" s="2"/>
      <c r="ND36" s="2"/>
      <c r="NE36" s="2"/>
      <c r="NF36" s="2"/>
      <c r="NG36" s="2"/>
      <c r="NH36" s="2"/>
      <c r="NI36" s="2"/>
      <c r="NJ36" s="2"/>
      <c r="NK36" s="2"/>
      <c r="NL36" s="2"/>
      <c r="NM36" s="2"/>
      <c r="NN36" s="2"/>
    </row>
    <row r="37" spans="1:378" x14ac:dyDescent="0.3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  <c r="KD37" s="2"/>
      <c r="KE37" s="2"/>
      <c r="KF37" s="2"/>
      <c r="KG37" s="2"/>
      <c r="KH37" s="2"/>
      <c r="KI37" s="2"/>
      <c r="KJ37" s="2"/>
      <c r="KK37" s="2"/>
      <c r="KL37" s="2"/>
      <c r="KM37" s="2"/>
      <c r="KN37" s="2"/>
      <c r="KO37" s="2"/>
      <c r="KP37" s="2"/>
      <c r="KQ37" s="2"/>
      <c r="KR37" s="2"/>
      <c r="KS37" s="2"/>
      <c r="KT37" s="2"/>
      <c r="KU37" s="2"/>
      <c r="KV37" s="2"/>
      <c r="KW37" s="2"/>
      <c r="KX37" s="2"/>
      <c r="KY37" s="2"/>
      <c r="KZ37" s="2"/>
      <c r="LA37" s="2"/>
      <c r="LB37" s="2"/>
      <c r="LC37" s="2"/>
      <c r="LD37" s="2"/>
      <c r="LE37" s="2"/>
      <c r="LF37" s="2"/>
      <c r="LG37" s="2"/>
      <c r="LH37" s="2"/>
      <c r="LI37" s="2"/>
      <c r="LJ37" s="2"/>
      <c r="LK37" s="2"/>
      <c r="LL37" s="2"/>
      <c r="LM37" s="2"/>
      <c r="LN37" s="2"/>
      <c r="LO37" s="2"/>
      <c r="LP37" s="2"/>
      <c r="LQ37" s="2"/>
      <c r="LR37" s="2"/>
      <c r="LS37" s="2"/>
      <c r="LT37" s="2"/>
      <c r="LU37" s="2"/>
      <c r="LV37" s="2"/>
      <c r="LW37" s="2"/>
      <c r="LX37" s="2"/>
      <c r="LY37" s="2"/>
      <c r="LZ37" s="2"/>
      <c r="MA37" s="2"/>
      <c r="MB37" s="2"/>
      <c r="MC37" s="2"/>
      <c r="MD37" s="2"/>
      <c r="ME37" s="2"/>
      <c r="MF37" s="2"/>
      <c r="MG37" s="2"/>
      <c r="MH37" s="2"/>
      <c r="MI37" s="2"/>
      <c r="MJ37" s="2"/>
      <c r="MK37" s="2"/>
      <c r="ML37" s="2"/>
      <c r="MM37" s="2"/>
      <c r="MN37" s="2"/>
      <c r="MO37" s="2"/>
      <c r="MP37" s="2"/>
      <c r="MQ37" s="2"/>
      <c r="MR37" s="2"/>
      <c r="MS37" s="2"/>
      <c r="MT37" s="2"/>
      <c r="MU37" s="2"/>
      <c r="MV37" s="2"/>
      <c r="MW37" s="2"/>
      <c r="MX37" s="2"/>
      <c r="MY37" s="2"/>
      <c r="MZ37" s="2"/>
      <c r="NA37" s="2"/>
      <c r="NB37" s="2"/>
      <c r="NC37" s="2"/>
      <c r="ND37" s="2"/>
      <c r="NE37" s="2"/>
      <c r="NF37" s="2"/>
      <c r="NG37" s="2"/>
      <c r="NH37" s="2"/>
      <c r="NI37" s="2"/>
      <c r="NJ37" s="2"/>
      <c r="NK37" s="2"/>
      <c r="NL37" s="2"/>
      <c r="NM37" s="2"/>
      <c r="NN37" s="2"/>
    </row>
    <row r="38" spans="1:378" x14ac:dyDescent="0.35">
      <c r="A38" s="3" t="s">
        <v>92</v>
      </c>
      <c r="B38" s="2"/>
      <c r="C38" s="2"/>
      <c r="D38" s="2"/>
      <c r="E38" s="2"/>
      <c r="F38" s="2"/>
      <c r="G38" s="2"/>
      <c r="H38" s="2"/>
      <c r="I38" s="2"/>
      <c r="J38" s="4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2"/>
      <c r="KN38" s="2"/>
      <c r="KO38" s="2"/>
      <c r="KP38" s="2"/>
      <c r="KQ38" s="2"/>
      <c r="KR38" s="2"/>
      <c r="KS38" s="2"/>
      <c r="KT38" s="2"/>
      <c r="KU38" s="2"/>
      <c r="KV38" s="2"/>
      <c r="KW38" s="2"/>
      <c r="KX38" s="2"/>
      <c r="KY38" s="2"/>
      <c r="KZ38" s="2"/>
      <c r="LA38" s="2"/>
      <c r="LB38" s="2"/>
      <c r="LC38" s="2"/>
      <c r="LD38" s="2"/>
      <c r="LE38" s="2"/>
      <c r="LF38" s="2"/>
      <c r="LG38" s="2"/>
      <c r="LH38" s="2"/>
      <c r="LI38" s="2"/>
      <c r="LJ38" s="2"/>
      <c r="LK38" s="2"/>
      <c r="LL38" s="2"/>
      <c r="LM38" s="2"/>
      <c r="LN38" s="2"/>
      <c r="LO38" s="2"/>
      <c r="LP38" s="2"/>
      <c r="LQ38" s="2"/>
      <c r="LR38" s="2"/>
      <c r="LS38" s="2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  <c r="MF38" s="2"/>
      <c r="MG38" s="2"/>
      <c r="MH38" s="2"/>
      <c r="MI38" s="2"/>
      <c r="MJ38" s="2"/>
      <c r="MK38" s="2"/>
      <c r="ML38" s="2"/>
      <c r="MM38" s="2"/>
      <c r="MN38" s="2"/>
      <c r="MO38" s="2"/>
      <c r="MP38" s="2"/>
      <c r="MQ38" s="2"/>
      <c r="MR38" s="2"/>
      <c r="MS38" s="2"/>
      <c r="MT38" s="2"/>
      <c r="MU38" s="2"/>
      <c r="MV38" s="2"/>
      <c r="MW38" s="2"/>
      <c r="MX38" s="2"/>
      <c r="MY38" s="2"/>
      <c r="MZ38" s="2"/>
      <c r="NA38" s="2"/>
      <c r="NB38" s="2"/>
      <c r="NC38" s="2"/>
      <c r="ND38" s="2"/>
      <c r="NE38" s="2"/>
      <c r="NF38" s="2"/>
      <c r="NG38" s="2"/>
      <c r="NH38" s="2"/>
      <c r="NI38" s="2"/>
      <c r="NJ38" s="2"/>
      <c r="NK38" s="2"/>
      <c r="NL38" s="2"/>
      <c r="NM38" s="2"/>
      <c r="NN38" s="2"/>
    </row>
    <row r="39" spans="1:378" x14ac:dyDescent="0.35">
      <c r="A39" s="3" t="s">
        <v>93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  <c r="JM39" s="2"/>
      <c r="JN39" s="2"/>
      <c r="JO39" s="2"/>
      <c r="JP39" s="2"/>
      <c r="JQ39" s="2"/>
      <c r="JR39" s="2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  <c r="KD39" s="2"/>
      <c r="KE39" s="2"/>
      <c r="KF39" s="2"/>
      <c r="KG39" s="2"/>
      <c r="KH39" s="2"/>
      <c r="KI39" s="2"/>
      <c r="KJ39" s="2"/>
      <c r="KK39" s="2"/>
      <c r="KL39" s="2"/>
      <c r="KM39" s="2"/>
      <c r="KN39" s="2"/>
      <c r="KO39" s="2"/>
      <c r="KP39" s="2"/>
      <c r="KQ39" s="2"/>
      <c r="KR39" s="2"/>
      <c r="KS39" s="2"/>
      <c r="KT39" s="2"/>
      <c r="KU39" s="2"/>
      <c r="KV39" s="2"/>
      <c r="KW39" s="2"/>
      <c r="KX39" s="2"/>
      <c r="KY39" s="2"/>
      <c r="KZ39" s="2"/>
      <c r="LA39" s="2"/>
      <c r="LB39" s="2"/>
      <c r="LC39" s="2"/>
      <c r="LD39" s="2"/>
      <c r="LE39" s="2"/>
      <c r="LF39" s="2"/>
      <c r="LG39" s="2"/>
      <c r="LH39" s="2"/>
      <c r="LI39" s="2"/>
      <c r="LJ39" s="2"/>
      <c r="LK39" s="2"/>
      <c r="LL39" s="2"/>
      <c r="LM39" s="2"/>
      <c r="LN39" s="2"/>
      <c r="LO39" s="2"/>
      <c r="LP39" s="2"/>
      <c r="LQ39" s="2"/>
      <c r="LR39" s="2"/>
      <c r="LS39" s="2"/>
      <c r="LT39" s="2"/>
      <c r="LU39" s="2"/>
      <c r="LV39" s="2"/>
      <c r="LW39" s="2"/>
      <c r="LX39" s="2"/>
      <c r="LY39" s="2"/>
      <c r="LZ39" s="2"/>
      <c r="MA39" s="2"/>
      <c r="MB39" s="2"/>
      <c r="MC39" s="2"/>
      <c r="MD39" s="2"/>
      <c r="ME39" s="2"/>
      <c r="MF39" s="2"/>
      <c r="MG39" s="2"/>
      <c r="MH39" s="2"/>
      <c r="MI39" s="2"/>
      <c r="MJ39" s="2"/>
      <c r="MK39" s="2"/>
      <c r="ML39" s="2"/>
      <c r="MM39" s="2"/>
      <c r="MN39" s="2"/>
      <c r="MO39" s="2"/>
      <c r="MP39" s="2"/>
      <c r="MQ39" s="2"/>
      <c r="MR39" s="2"/>
      <c r="MS39" s="2"/>
      <c r="MT39" s="2"/>
      <c r="MU39" s="2"/>
      <c r="MV39" s="2"/>
      <c r="MW39" s="2"/>
      <c r="MX39" s="2"/>
      <c r="MY39" s="2"/>
      <c r="MZ39" s="2"/>
      <c r="NA39" s="2"/>
      <c r="NB39" s="2"/>
      <c r="NC39" s="2"/>
      <c r="ND39" s="2"/>
      <c r="NE39" s="2"/>
      <c r="NF39" s="2"/>
      <c r="NG39" s="2"/>
      <c r="NH39" s="2"/>
      <c r="NI39" s="2"/>
      <c r="NJ39" s="2"/>
      <c r="NK39" s="2"/>
      <c r="NL39" s="2"/>
      <c r="NM39" s="2"/>
      <c r="NN39" s="2"/>
    </row>
    <row r="40" spans="1:378" x14ac:dyDescent="0.35">
      <c r="A40" s="3" t="s">
        <v>155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2"/>
      <c r="JM40" s="2"/>
      <c r="JN40" s="2"/>
      <c r="JO40" s="2"/>
      <c r="JP40" s="2"/>
      <c r="JQ40" s="2"/>
      <c r="JR40" s="2"/>
      <c r="JS40" s="2"/>
      <c r="JT40" s="2"/>
      <c r="JU40" s="2"/>
      <c r="JV40" s="2"/>
      <c r="JW40" s="2"/>
      <c r="JX40" s="2"/>
      <c r="JY40" s="2"/>
      <c r="JZ40" s="2"/>
      <c r="KA40" s="2"/>
      <c r="KB40" s="2"/>
      <c r="KC40" s="2"/>
      <c r="KD40" s="2"/>
      <c r="KE40" s="2"/>
      <c r="KF40" s="2"/>
      <c r="KG40" s="2"/>
      <c r="KH40" s="2"/>
      <c r="KI40" s="2"/>
      <c r="KJ40" s="2"/>
      <c r="KK40" s="2"/>
      <c r="KL40" s="2"/>
      <c r="KM40" s="2"/>
      <c r="KN40" s="2"/>
      <c r="KO40" s="2"/>
      <c r="KP40" s="2"/>
      <c r="KQ40" s="2"/>
      <c r="KR40" s="2"/>
      <c r="KS40" s="2"/>
      <c r="KT40" s="2"/>
      <c r="KU40" s="2"/>
      <c r="KV40" s="2"/>
      <c r="KW40" s="2"/>
      <c r="KX40" s="2"/>
      <c r="KY40" s="2"/>
      <c r="KZ40" s="2"/>
      <c r="LA40" s="2"/>
      <c r="LB40" s="2"/>
      <c r="LC40" s="2"/>
      <c r="LD40" s="2"/>
      <c r="LE40" s="2"/>
      <c r="LF40" s="2"/>
      <c r="LG40" s="2"/>
      <c r="LH40" s="2"/>
      <c r="LI40" s="2"/>
      <c r="LJ40" s="2"/>
      <c r="LK40" s="2"/>
      <c r="LL40" s="2"/>
      <c r="LM40" s="2"/>
      <c r="LN40" s="2"/>
      <c r="LO40" s="2"/>
      <c r="LP40" s="2"/>
      <c r="LQ40" s="2"/>
      <c r="LR40" s="2"/>
      <c r="LS40" s="2"/>
      <c r="LT40" s="2"/>
      <c r="LU40" s="2"/>
      <c r="LV40" s="2"/>
      <c r="LW40" s="2"/>
      <c r="LX40" s="2"/>
      <c r="LY40" s="2"/>
      <c r="LZ40" s="2"/>
      <c r="MA40" s="2"/>
      <c r="MB40" s="2"/>
      <c r="MC40" s="2"/>
      <c r="MD40" s="2"/>
      <c r="ME40" s="2"/>
      <c r="MF40" s="2"/>
      <c r="MG40" s="2"/>
      <c r="MH40" s="2"/>
      <c r="MI40" s="2"/>
      <c r="MJ40" s="2"/>
      <c r="MK40" s="2"/>
      <c r="ML40" s="2"/>
      <c r="MM40" s="2"/>
      <c r="MN40" s="2"/>
      <c r="MO40" s="2"/>
      <c r="MP40" s="2"/>
      <c r="MQ40" s="2"/>
      <c r="MR40" s="2"/>
      <c r="MS40" s="2"/>
      <c r="MT40" s="2"/>
      <c r="MU40" s="2"/>
      <c r="MV40" s="2"/>
      <c r="MW40" s="2"/>
      <c r="MX40" s="2"/>
      <c r="MY40" s="2"/>
      <c r="MZ40" s="2"/>
      <c r="NA40" s="2"/>
      <c r="NB40" s="2"/>
      <c r="NC40" s="2"/>
      <c r="ND40" s="2"/>
      <c r="NE40" s="2"/>
      <c r="NF40" s="2"/>
      <c r="NG40" s="2"/>
      <c r="NH40" s="2"/>
      <c r="NI40" s="2"/>
      <c r="NJ40" s="2"/>
      <c r="NK40" s="2"/>
      <c r="NL40" s="2"/>
      <c r="NM40" s="2"/>
      <c r="NN40" s="2"/>
    </row>
    <row r="41" spans="1:378" x14ac:dyDescent="0.35">
      <c r="A41" s="3" t="s">
        <v>94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2"/>
      <c r="JM41" s="2"/>
      <c r="JN41" s="2"/>
      <c r="JO41" s="2"/>
      <c r="JP41" s="2"/>
      <c r="JQ41" s="2"/>
      <c r="JR41" s="2"/>
      <c r="JS41" s="2"/>
      <c r="JT41" s="2"/>
      <c r="JU41" s="2"/>
      <c r="JV41" s="2"/>
      <c r="JW41" s="2"/>
      <c r="JX41" s="2"/>
      <c r="JY41" s="2"/>
      <c r="JZ41" s="2"/>
      <c r="KA41" s="2"/>
      <c r="KB41" s="2"/>
      <c r="KC41" s="2"/>
      <c r="KD41" s="2"/>
      <c r="KE41" s="2"/>
      <c r="KF41" s="2"/>
      <c r="KG41" s="2"/>
      <c r="KH41" s="2"/>
      <c r="KI41" s="2"/>
      <c r="KJ41" s="2"/>
      <c r="KK41" s="2"/>
      <c r="KL41" s="2"/>
      <c r="KM41" s="2"/>
      <c r="KN41" s="2"/>
      <c r="KO41" s="2"/>
      <c r="KP41" s="2"/>
      <c r="KQ41" s="2"/>
      <c r="KR41" s="2"/>
      <c r="KS41" s="2"/>
      <c r="KT41" s="2"/>
      <c r="KU41" s="2"/>
      <c r="KV41" s="2"/>
      <c r="KW41" s="2"/>
      <c r="KX41" s="2"/>
      <c r="KY41" s="2"/>
      <c r="KZ41" s="2"/>
      <c r="LA41" s="2"/>
      <c r="LB41" s="2"/>
      <c r="LC41" s="2"/>
      <c r="LD41" s="2"/>
      <c r="LE41" s="2"/>
      <c r="LF41" s="2"/>
      <c r="LG41" s="2"/>
      <c r="LH41" s="2"/>
      <c r="LI41" s="2"/>
      <c r="LJ41" s="2"/>
      <c r="LK41" s="2"/>
      <c r="LL41" s="2"/>
      <c r="LM41" s="2"/>
      <c r="LN41" s="2"/>
      <c r="LO41" s="2"/>
      <c r="LP41" s="2"/>
      <c r="LQ41" s="2"/>
      <c r="LR41" s="2"/>
      <c r="LS41" s="2"/>
      <c r="LT41" s="2"/>
      <c r="LU41" s="2"/>
      <c r="LV41" s="2"/>
      <c r="LW41" s="2"/>
      <c r="LX41" s="2"/>
      <c r="LY41" s="2"/>
      <c r="LZ41" s="2"/>
      <c r="MA41" s="2"/>
      <c r="MB41" s="2"/>
      <c r="MC41" s="2"/>
      <c r="MD41" s="2"/>
      <c r="ME41" s="2"/>
      <c r="MF41" s="2"/>
      <c r="MG41" s="2"/>
      <c r="MH41" s="2"/>
      <c r="MI41" s="2"/>
      <c r="MJ41" s="2"/>
      <c r="MK41" s="2"/>
      <c r="ML41" s="2"/>
      <c r="MM41" s="2"/>
      <c r="MN41" s="2"/>
      <c r="MO41" s="2"/>
      <c r="MP41" s="2"/>
      <c r="MQ41" s="2"/>
      <c r="MR41" s="2"/>
      <c r="MS41" s="2"/>
      <c r="MT41" s="2"/>
      <c r="MU41" s="2"/>
      <c r="MV41" s="2"/>
      <c r="MW41" s="2"/>
      <c r="MX41" s="2"/>
      <c r="MY41" s="2"/>
      <c r="MZ41" s="2"/>
      <c r="NA41" s="2"/>
      <c r="NB41" s="2"/>
      <c r="NC41" s="2"/>
      <c r="ND41" s="2"/>
      <c r="NE41" s="2"/>
      <c r="NF41" s="2"/>
      <c r="NG41" s="2"/>
      <c r="NH41" s="2"/>
      <c r="NI41" s="2"/>
      <c r="NJ41" s="2"/>
      <c r="NK41" s="2"/>
      <c r="NL41" s="2"/>
      <c r="NM41" s="2"/>
      <c r="NN41" s="2"/>
    </row>
    <row r="42" spans="1:378" x14ac:dyDescent="0.35">
      <c r="A42" s="3"/>
      <c r="B42" s="3"/>
      <c r="C42" s="3"/>
      <c r="D42" s="3"/>
      <c r="E42" s="3"/>
      <c r="F42" s="3"/>
      <c r="G42" s="3"/>
      <c r="H42" s="3"/>
      <c r="I42" s="3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2"/>
      <c r="JM42" s="2"/>
      <c r="JN42" s="2"/>
      <c r="JO42" s="2"/>
      <c r="JP42" s="2"/>
      <c r="JQ42" s="2"/>
      <c r="JR42" s="2"/>
      <c r="JS42" s="2"/>
      <c r="JT42" s="2"/>
      <c r="JU42" s="2"/>
      <c r="JV42" s="2"/>
      <c r="JW42" s="2"/>
      <c r="JX42" s="2"/>
      <c r="JY42" s="2"/>
      <c r="JZ42" s="2"/>
      <c r="KA42" s="2"/>
      <c r="KB42" s="2"/>
      <c r="KC42" s="2"/>
      <c r="KD42" s="2"/>
      <c r="KE42" s="2"/>
      <c r="KF42" s="2"/>
      <c r="KG42" s="2"/>
      <c r="KH42" s="2"/>
      <c r="KI42" s="2"/>
      <c r="KJ42" s="2"/>
      <c r="KK42" s="2"/>
      <c r="KL42" s="2"/>
      <c r="KM42" s="2"/>
      <c r="KN42" s="2"/>
      <c r="KO42" s="2"/>
      <c r="KP42" s="2"/>
      <c r="KQ42" s="2"/>
      <c r="KR42" s="2"/>
      <c r="KS42" s="2"/>
      <c r="KT42" s="2"/>
      <c r="KU42" s="2"/>
      <c r="KV42" s="2"/>
      <c r="KW42" s="2"/>
      <c r="KX42" s="2"/>
      <c r="KY42" s="2"/>
      <c r="KZ42" s="2"/>
      <c r="LA42" s="2"/>
      <c r="LB42" s="2"/>
      <c r="LC42" s="2"/>
      <c r="LD42" s="2"/>
      <c r="LE42" s="2"/>
      <c r="LF42" s="2"/>
      <c r="LG42" s="2"/>
      <c r="LH42" s="2"/>
      <c r="LI42" s="2"/>
      <c r="LJ42" s="2"/>
      <c r="LK42" s="2"/>
      <c r="LL42" s="2"/>
      <c r="LM42" s="2"/>
      <c r="LN42" s="2"/>
      <c r="LO42" s="2"/>
      <c r="LP42" s="2"/>
      <c r="LQ42" s="2"/>
      <c r="LR42" s="2"/>
      <c r="LS42" s="2"/>
      <c r="LT42" s="2"/>
      <c r="LU42" s="2"/>
      <c r="LV42" s="2"/>
      <c r="LW42" s="2"/>
      <c r="LX42" s="2"/>
      <c r="LY42" s="2"/>
      <c r="LZ42" s="2"/>
      <c r="MA42" s="2"/>
      <c r="MB42" s="2"/>
      <c r="MC42" s="2"/>
      <c r="MD42" s="2"/>
      <c r="ME42" s="2"/>
      <c r="MF42" s="2"/>
      <c r="MG42" s="2"/>
      <c r="MH42" s="2"/>
      <c r="MI42" s="2"/>
      <c r="MJ42" s="2"/>
      <c r="MK42" s="2"/>
      <c r="ML42" s="2"/>
      <c r="MM42" s="2"/>
      <c r="MN42" s="2"/>
      <c r="MO42" s="2"/>
      <c r="MP42" s="2"/>
      <c r="MQ42" s="2"/>
      <c r="MR42" s="2"/>
      <c r="MS42" s="2"/>
      <c r="MT42" s="2"/>
      <c r="MU42" s="2"/>
      <c r="MV42" s="2"/>
      <c r="MW42" s="2"/>
      <c r="MX42" s="2"/>
      <c r="MY42" s="2"/>
      <c r="MZ42" s="2"/>
      <c r="NA42" s="2"/>
      <c r="NB42" s="2"/>
      <c r="NC42" s="2"/>
      <c r="ND42" s="2"/>
      <c r="NE42" s="2"/>
      <c r="NF42" s="2"/>
      <c r="NG42" s="2"/>
      <c r="NH42" s="2"/>
      <c r="NI42" s="2"/>
      <c r="NJ42" s="2"/>
      <c r="NK42" s="2"/>
      <c r="NL42" s="2"/>
      <c r="NM42" s="2"/>
      <c r="NN42" s="2"/>
    </row>
    <row r="43" spans="1:378" x14ac:dyDescent="0.35">
      <c r="A43" s="148" t="s">
        <v>95</v>
      </c>
      <c r="B43" s="3"/>
      <c r="C43" s="3"/>
      <c r="D43" s="3"/>
      <c r="E43" s="3"/>
      <c r="F43" s="3"/>
      <c r="G43" s="3"/>
      <c r="H43" s="3"/>
      <c r="I43" s="3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  <c r="IX43" s="2"/>
      <c r="IY43" s="2"/>
      <c r="IZ43" s="2"/>
      <c r="JA43" s="2"/>
      <c r="JB43" s="2"/>
      <c r="JC43" s="2"/>
      <c r="JD43" s="2"/>
      <c r="JE43" s="2"/>
      <c r="JF43" s="2"/>
      <c r="JG43" s="2"/>
      <c r="JH43" s="2"/>
      <c r="JI43" s="2"/>
      <c r="JJ43" s="2"/>
      <c r="JK43" s="2"/>
      <c r="JL43" s="2"/>
      <c r="JM43" s="2"/>
      <c r="JN43" s="2"/>
      <c r="JO43" s="2"/>
      <c r="JP43" s="2"/>
      <c r="JQ43" s="2"/>
      <c r="JR43" s="2"/>
      <c r="JS43" s="2"/>
      <c r="JT43" s="2"/>
      <c r="JU43" s="2"/>
      <c r="JV43" s="2"/>
      <c r="JW43" s="2"/>
      <c r="JX43" s="2"/>
      <c r="JY43" s="2"/>
      <c r="JZ43" s="2"/>
      <c r="KA43" s="2"/>
      <c r="KB43" s="2"/>
      <c r="KC43" s="2"/>
      <c r="KD43" s="2"/>
      <c r="KE43" s="2"/>
      <c r="KF43" s="2"/>
      <c r="KG43" s="2"/>
      <c r="KH43" s="2"/>
      <c r="KI43" s="2"/>
      <c r="KJ43" s="2"/>
      <c r="KK43" s="2"/>
      <c r="KL43" s="2"/>
      <c r="KM43" s="2"/>
      <c r="KN43" s="2"/>
      <c r="KO43" s="2"/>
      <c r="KP43" s="2"/>
      <c r="KQ43" s="2"/>
      <c r="KR43" s="2"/>
      <c r="KS43" s="2"/>
      <c r="KT43" s="2"/>
      <c r="KU43" s="2"/>
      <c r="KV43" s="2"/>
      <c r="KW43" s="2"/>
      <c r="KX43" s="2"/>
      <c r="KY43" s="2"/>
      <c r="KZ43" s="2"/>
      <c r="LA43" s="2"/>
      <c r="LB43" s="2"/>
      <c r="LC43" s="2"/>
      <c r="LD43" s="2"/>
      <c r="LE43" s="2"/>
      <c r="LF43" s="2"/>
      <c r="LG43" s="2"/>
      <c r="LH43" s="2"/>
      <c r="LI43" s="2"/>
      <c r="LJ43" s="2"/>
      <c r="LK43" s="2"/>
      <c r="LL43" s="2"/>
      <c r="LM43" s="2"/>
      <c r="LN43" s="2"/>
      <c r="LO43" s="2"/>
      <c r="LP43" s="2"/>
      <c r="LQ43" s="2"/>
      <c r="LR43" s="2"/>
      <c r="LS43" s="2"/>
      <c r="LT43" s="2"/>
      <c r="LU43" s="2"/>
      <c r="LV43" s="2"/>
      <c r="LW43" s="2"/>
      <c r="LX43" s="2"/>
      <c r="LY43" s="2"/>
      <c r="LZ43" s="2"/>
      <c r="MA43" s="2"/>
      <c r="MB43" s="2"/>
      <c r="MC43" s="2"/>
      <c r="MD43" s="2"/>
      <c r="ME43" s="2"/>
      <c r="MF43" s="2"/>
      <c r="MG43" s="2"/>
      <c r="MH43" s="2"/>
      <c r="MI43" s="2"/>
      <c r="MJ43" s="2"/>
      <c r="MK43" s="2"/>
      <c r="ML43" s="2"/>
      <c r="MM43" s="2"/>
      <c r="MN43" s="2"/>
      <c r="MO43" s="2"/>
      <c r="MP43" s="2"/>
      <c r="MQ43" s="2"/>
      <c r="MR43" s="2"/>
      <c r="MS43" s="2"/>
      <c r="MT43" s="2"/>
      <c r="MU43" s="2"/>
      <c r="MV43" s="2"/>
      <c r="MW43" s="2"/>
      <c r="MX43" s="2"/>
      <c r="MY43" s="2"/>
      <c r="MZ43" s="2"/>
      <c r="NA43" s="2"/>
      <c r="NB43" s="2"/>
      <c r="NC43" s="2"/>
      <c r="ND43" s="2"/>
      <c r="NE43" s="2"/>
      <c r="NF43" s="2"/>
      <c r="NG43" s="2"/>
      <c r="NH43" s="2"/>
      <c r="NI43" s="2"/>
      <c r="NJ43" s="2"/>
      <c r="NK43" s="2"/>
      <c r="NL43" s="2"/>
      <c r="NM43" s="2"/>
      <c r="NN43" s="2"/>
    </row>
    <row r="44" spans="1:378" x14ac:dyDescent="0.35">
      <c r="A44" s="5"/>
      <c r="B44" s="3"/>
      <c r="C44" s="3"/>
      <c r="D44" s="3"/>
      <c r="E44" s="3"/>
      <c r="F44" s="3"/>
      <c r="G44" s="3"/>
      <c r="H44" s="3"/>
      <c r="I44" s="3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  <c r="IX44" s="2"/>
      <c r="IY44" s="2"/>
      <c r="IZ44" s="2"/>
      <c r="JA44" s="2"/>
      <c r="JB44" s="2"/>
      <c r="JC44" s="2"/>
      <c r="JD44" s="2"/>
      <c r="JE44" s="2"/>
      <c r="JF44" s="2"/>
      <c r="JG44" s="2"/>
      <c r="JH44" s="2"/>
      <c r="JI44" s="2"/>
      <c r="JJ44" s="2"/>
      <c r="JK44" s="2"/>
      <c r="JL44" s="2"/>
      <c r="JM44" s="2"/>
      <c r="JN44" s="2"/>
      <c r="JO44" s="2"/>
      <c r="JP44" s="2"/>
      <c r="JQ44" s="2"/>
      <c r="JR44" s="2"/>
      <c r="JS44" s="2"/>
      <c r="JT44" s="2"/>
      <c r="JU44" s="2"/>
      <c r="JV44" s="2"/>
      <c r="JW44" s="2"/>
      <c r="JX44" s="2"/>
      <c r="JY44" s="2"/>
      <c r="JZ44" s="2"/>
      <c r="KA44" s="2"/>
      <c r="KB44" s="2"/>
      <c r="KC44" s="2"/>
      <c r="KD44" s="2"/>
      <c r="KE44" s="2"/>
      <c r="KF44" s="2"/>
      <c r="KG44" s="2"/>
      <c r="KH44" s="2"/>
      <c r="KI44" s="2"/>
      <c r="KJ44" s="2"/>
      <c r="KK44" s="2"/>
      <c r="KL44" s="2"/>
      <c r="KM44" s="2"/>
      <c r="KN44" s="2"/>
      <c r="KO44" s="2"/>
      <c r="KP44" s="2"/>
      <c r="KQ44" s="2"/>
      <c r="KR44" s="2"/>
      <c r="KS44" s="2"/>
      <c r="KT44" s="2"/>
      <c r="KU44" s="2"/>
      <c r="KV44" s="2"/>
      <c r="KW44" s="2"/>
      <c r="KX44" s="2"/>
      <c r="KY44" s="2"/>
      <c r="KZ44" s="2"/>
      <c r="LA44" s="2"/>
      <c r="LB44" s="2"/>
      <c r="LC44" s="2"/>
      <c r="LD44" s="2"/>
      <c r="LE44" s="2"/>
      <c r="LF44" s="2"/>
      <c r="LG44" s="2"/>
      <c r="LH44" s="2"/>
      <c r="LI44" s="2"/>
      <c r="LJ44" s="2"/>
      <c r="LK44" s="2"/>
      <c r="LL44" s="2"/>
      <c r="LM44" s="2"/>
      <c r="LN44" s="2"/>
      <c r="LO44" s="2"/>
      <c r="LP44" s="2"/>
      <c r="LQ44" s="2"/>
      <c r="LR44" s="2"/>
      <c r="LS44" s="2"/>
      <c r="LT44" s="2"/>
      <c r="LU44" s="2"/>
      <c r="LV44" s="2"/>
      <c r="LW44" s="2"/>
      <c r="LX44" s="2"/>
      <c r="LY44" s="2"/>
      <c r="LZ44" s="2"/>
      <c r="MA44" s="2"/>
      <c r="MB44" s="2"/>
      <c r="MC44" s="2"/>
      <c r="MD44" s="2"/>
      <c r="ME44" s="2"/>
      <c r="MF44" s="2"/>
      <c r="MG44" s="2"/>
      <c r="MH44" s="2"/>
      <c r="MI44" s="2"/>
      <c r="MJ44" s="2"/>
      <c r="MK44" s="2"/>
      <c r="ML44" s="2"/>
      <c r="MM44" s="2"/>
      <c r="MN44" s="2"/>
      <c r="MO44" s="2"/>
      <c r="MP44" s="2"/>
      <c r="MQ44" s="2"/>
      <c r="MR44" s="2"/>
      <c r="MS44" s="2"/>
      <c r="MT44" s="2"/>
      <c r="MU44" s="2"/>
      <c r="MV44" s="2"/>
      <c r="MW44" s="2"/>
      <c r="MX44" s="2"/>
      <c r="MY44" s="2"/>
      <c r="MZ44" s="2"/>
      <c r="NA44" s="2"/>
      <c r="NB44" s="2"/>
      <c r="NC44" s="2"/>
      <c r="ND44" s="2"/>
      <c r="NE44" s="2"/>
      <c r="NF44" s="2"/>
      <c r="NG44" s="2"/>
      <c r="NH44" s="2"/>
      <c r="NI44" s="2"/>
      <c r="NJ44" s="2"/>
      <c r="NK44" s="2"/>
      <c r="NL44" s="2"/>
      <c r="NM44" s="2"/>
      <c r="NN44" s="2"/>
    </row>
    <row r="45" spans="1:378" x14ac:dyDescent="0.35">
      <c r="A45" s="3" t="s">
        <v>156</v>
      </c>
      <c r="B45" s="3"/>
      <c r="C45" s="3"/>
      <c r="D45" s="3"/>
      <c r="E45" s="3"/>
      <c r="F45" s="3"/>
      <c r="G45" s="3"/>
      <c r="H45" s="3"/>
      <c r="I45" s="3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  <c r="IX45" s="2"/>
      <c r="IY45" s="2"/>
      <c r="IZ45" s="2"/>
      <c r="JA45" s="2"/>
      <c r="JB45" s="2"/>
      <c r="JC45" s="2"/>
      <c r="JD45" s="2"/>
      <c r="JE45" s="2"/>
      <c r="JF45" s="2"/>
      <c r="JG45" s="2"/>
      <c r="JH45" s="2"/>
      <c r="JI45" s="2"/>
      <c r="JJ45" s="2"/>
      <c r="JK45" s="2"/>
      <c r="JL45" s="2"/>
      <c r="JM45" s="2"/>
      <c r="JN45" s="2"/>
      <c r="JO45" s="2"/>
      <c r="JP45" s="2"/>
      <c r="JQ45" s="2"/>
      <c r="JR45" s="2"/>
      <c r="JS45" s="2"/>
      <c r="JT45" s="2"/>
      <c r="JU45" s="2"/>
      <c r="JV45" s="2"/>
      <c r="JW45" s="2"/>
      <c r="JX45" s="2"/>
      <c r="JY45" s="2"/>
      <c r="JZ45" s="2"/>
      <c r="KA45" s="2"/>
      <c r="KB45" s="2"/>
      <c r="KC45" s="2"/>
      <c r="KD45" s="2"/>
      <c r="KE45" s="2"/>
      <c r="KF45" s="2"/>
      <c r="KG45" s="2"/>
      <c r="KH45" s="2"/>
      <c r="KI45" s="2"/>
      <c r="KJ45" s="2"/>
      <c r="KK45" s="2"/>
      <c r="KL45" s="2"/>
      <c r="KM45" s="2"/>
      <c r="KN45" s="2"/>
      <c r="KO45" s="2"/>
      <c r="KP45" s="2"/>
      <c r="KQ45" s="2"/>
      <c r="KR45" s="2"/>
      <c r="KS45" s="2"/>
      <c r="KT45" s="2"/>
      <c r="KU45" s="2"/>
      <c r="KV45" s="2"/>
      <c r="KW45" s="2"/>
      <c r="KX45" s="2"/>
      <c r="KY45" s="2"/>
      <c r="KZ45" s="2"/>
      <c r="LA45" s="2"/>
      <c r="LB45" s="2"/>
      <c r="LC45" s="2"/>
      <c r="LD45" s="2"/>
      <c r="LE45" s="2"/>
      <c r="LF45" s="2"/>
      <c r="LG45" s="2"/>
      <c r="LH45" s="2"/>
      <c r="LI45" s="2"/>
      <c r="LJ45" s="2"/>
      <c r="LK45" s="2"/>
      <c r="LL45" s="2"/>
      <c r="LM45" s="2"/>
      <c r="LN45" s="2"/>
      <c r="LO45" s="2"/>
      <c r="LP45" s="2"/>
      <c r="LQ45" s="2"/>
      <c r="LR45" s="2"/>
      <c r="LS45" s="2"/>
      <c r="LT45" s="2"/>
      <c r="LU45" s="2"/>
      <c r="LV45" s="2"/>
      <c r="LW45" s="2"/>
      <c r="LX45" s="2"/>
      <c r="LY45" s="2"/>
      <c r="LZ45" s="2"/>
      <c r="MA45" s="2"/>
      <c r="MB45" s="2"/>
      <c r="MC45" s="2"/>
      <c r="MD45" s="2"/>
      <c r="ME45" s="2"/>
      <c r="MF45" s="2"/>
      <c r="MG45" s="2"/>
      <c r="MH45" s="2"/>
      <c r="MI45" s="2"/>
      <c r="MJ45" s="2"/>
      <c r="MK45" s="2"/>
      <c r="ML45" s="2"/>
      <c r="MM45" s="2"/>
      <c r="MN45" s="2"/>
      <c r="MO45" s="2"/>
      <c r="MP45" s="2"/>
      <c r="MQ45" s="2"/>
      <c r="MR45" s="2"/>
      <c r="MS45" s="2"/>
      <c r="MT45" s="2"/>
      <c r="MU45" s="2"/>
      <c r="MV45" s="2"/>
      <c r="MW45" s="2"/>
      <c r="MX45" s="2"/>
      <c r="MY45" s="2"/>
      <c r="MZ45" s="2"/>
      <c r="NA45" s="2"/>
      <c r="NB45" s="2"/>
      <c r="NC45" s="2"/>
      <c r="ND45" s="2"/>
      <c r="NE45" s="2"/>
      <c r="NF45" s="2"/>
      <c r="NG45" s="2"/>
      <c r="NH45" s="2"/>
      <c r="NI45" s="2"/>
      <c r="NJ45" s="2"/>
      <c r="NK45" s="2"/>
      <c r="NL45" s="2"/>
      <c r="NM45" s="2"/>
      <c r="NN45" s="2"/>
    </row>
    <row r="46" spans="1:378" x14ac:dyDescent="0.35">
      <c r="A46" s="3" t="s">
        <v>157</v>
      </c>
      <c r="B46" s="3"/>
      <c r="C46" s="3"/>
      <c r="D46" s="3"/>
      <c r="E46" s="3"/>
      <c r="F46" s="3"/>
      <c r="G46" s="3"/>
      <c r="H46" s="3"/>
      <c r="I46" s="3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  <c r="IX46" s="2"/>
      <c r="IY46" s="2"/>
      <c r="IZ46" s="2"/>
      <c r="JA46" s="2"/>
      <c r="JB46" s="2"/>
      <c r="JC46" s="2"/>
      <c r="JD46" s="2"/>
      <c r="JE46" s="2"/>
      <c r="JF46" s="2"/>
      <c r="JG46" s="2"/>
      <c r="JH46" s="2"/>
      <c r="JI46" s="2"/>
      <c r="JJ46" s="2"/>
      <c r="JK46" s="2"/>
      <c r="JL46" s="2"/>
      <c r="JM46" s="2"/>
      <c r="JN46" s="2"/>
      <c r="JO46" s="2"/>
      <c r="JP46" s="2"/>
      <c r="JQ46" s="2"/>
      <c r="JR46" s="2"/>
      <c r="JS46" s="2"/>
      <c r="JT46" s="2"/>
      <c r="JU46" s="2"/>
      <c r="JV46" s="2"/>
      <c r="JW46" s="2"/>
      <c r="JX46" s="2"/>
      <c r="JY46" s="2"/>
      <c r="JZ46" s="2"/>
      <c r="KA46" s="2"/>
      <c r="KB46" s="2"/>
      <c r="KC46" s="2"/>
      <c r="KD46" s="2"/>
      <c r="KE46" s="2"/>
      <c r="KF46" s="2"/>
      <c r="KG46" s="2"/>
      <c r="KH46" s="2"/>
      <c r="KI46" s="2"/>
      <c r="KJ46" s="2"/>
      <c r="KK46" s="2"/>
      <c r="KL46" s="2"/>
      <c r="KM46" s="2"/>
      <c r="KN46" s="2"/>
      <c r="KO46" s="2"/>
      <c r="KP46" s="2"/>
      <c r="KQ46" s="2"/>
      <c r="KR46" s="2"/>
      <c r="KS46" s="2"/>
      <c r="KT46" s="2"/>
      <c r="KU46" s="2"/>
      <c r="KV46" s="2"/>
      <c r="KW46" s="2"/>
      <c r="KX46" s="2"/>
      <c r="KY46" s="2"/>
      <c r="KZ46" s="2"/>
      <c r="LA46" s="2"/>
      <c r="LB46" s="2"/>
      <c r="LC46" s="2"/>
      <c r="LD46" s="2"/>
      <c r="LE46" s="2"/>
      <c r="LF46" s="2"/>
      <c r="LG46" s="2"/>
      <c r="LH46" s="2"/>
      <c r="LI46" s="2"/>
      <c r="LJ46" s="2"/>
      <c r="LK46" s="2"/>
      <c r="LL46" s="2"/>
      <c r="LM46" s="2"/>
      <c r="LN46" s="2"/>
      <c r="LO46" s="2"/>
      <c r="LP46" s="2"/>
      <c r="LQ46" s="2"/>
      <c r="LR46" s="2"/>
      <c r="LS46" s="2"/>
      <c r="LT46" s="2"/>
      <c r="LU46" s="2"/>
      <c r="LV46" s="2"/>
      <c r="LW46" s="2"/>
      <c r="LX46" s="2"/>
      <c r="LY46" s="2"/>
      <c r="LZ46" s="2"/>
      <c r="MA46" s="2"/>
      <c r="MB46" s="2"/>
      <c r="MC46" s="2"/>
      <c r="MD46" s="2"/>
      <c r="ME46" s="2"/>
      <c r="MF46" s="2"/>
      <c r="MG46" s="2"/>
      <c r="MH46" s="2"/>
      <c r="MI46" s="2"/>
      <c r="MJ46" s="2"/>
      <c r="MK46" s="2"/>
      <c r="ML46" s="2"/>
      <c r="MM46" s="2"/>
      <c r="MN46" s="2"/>
      <c r="MO46" s="2"/>
      <c r="MP46" s="2"/>
      <c r="MQ46" s="2"/>
      <c r="MR46" s="2"/>
      <c r="MS46" s="2"/>
      <c r="MT46" s="2"/>
      <c r="MU46" s="2"/>
      <c r="MV46" s="2"/>
      <c r="MW46" s="2"/>
      <c r="MX46" s="2"/>
      <c r="MY46" s="2"/>
      <c r="MZ46" s="2"/>
      <c r="NA46" s="2"/>
      <c r="NB46" s="2"/>
      <c r="NC46" s="2"/>
      <c r="ND46" s="2"/>
      <c r="NE46" s="2"/>
      <c r="NF46" s="2"/>
      <c r="NG46" s="2"/>
      <c r="NH46" s="2"/>
      <c r="NI46" s="2"/>
      <c r="NJ46" s="2"/>
      <c r="NK46" s="2"/>
      <c r="NL46" s="2"/>
      <c r="NM46" s="2"/>
      <c r="NN46" s="2"/>
    </row>
    <row r="47" spans="1:378" x14ac:dyDescent="0.35">
      <c r="A47" s="3" t="s">
        <v>158</v>
      </c>
      <c r="B47" s="3"/>
      <c r="C47" s="3"/>
      <c r="D47" s="3"/>
      <c r="E47" s="3"/>
      <c r="F47" s="3"/>
      <c r="G47" s="3"/>
      <c r="H47" s="3"/>
      <c r="I47" s="3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  <c r="IX47" s="2"/>
      <c r="IY47" s="2"/>
      <c r="IZ47" s="2"/>
      <c r="JA47" s="2"/>
      <c r="JB47" s="2"/>
      <c r="JC47" s="2"/>
      <c r="JD47" s="2"/>
      <c r="JE47" s="2"/>
      <c r="JF47" s="2"/>
      <c r="JG47" s="2"/>
      <c r="JH47" s="2"/>
      <c r="JI47" s="2"/>
      <c r="JJ47" s="2"/>
      <c r="JK47" s="2"/>
      <c r="JL47" s="2"/>
      <c r="JM47" s="2"/>
      <c r="JN47" s="2"/>
      <c r="JO47" s="2"/>
      <c r="JP47" s="2"/>
      <c r="JQ47" s="2"/>
      <c r="JR47" s="2"/>
      <c r="JS47" s="2"/>
      <c r="JT47" s="2"/>
      <c r="JU47" s="2"/>
      <c r="JV47" s="2"/>
      <c r="JW47" s="2"/>
      <c r="JX47" s="2"/>
      <c r="JY47" s="2"/>
      <c r="JZ47" s="2"/>
      <c r="KA47" s="2"/>
      <c r="KB47" s="2"/>
      <c r="KC47" s="2"/>
      <c r="KD47" s="2"/>
      <c r="KE47" s="2"/>
      <c r="KF47" s="2"/>
      <c r="KG47" s="2"/>
      <c r="KH47" s="2"/>
      <c r="KI47" s="2"/>
      <c r="KJ47" s="2"/>
      <c r="KK47" s="2"/>
      <c r="KL47" s="2"/>
      <c r="KM47" s="2"/>
      <c r="KN47" s="2"/>
      <c r="KO47" s="2"/>
      <c r="KP47" s="2"/>
      <c r="KQ47" s="2"/>
      <c r="KR47" s="2"/>
      <c r="KS47" s="2"/>
      <c r="KT47" s="2"/>
      <c r="KU47" s="2"/>
      <c r="KV47" s="2"/>
      <c r="KW47" s="2"/>
      <c r="KX47" s="2"/>
      <c r="KY47" s="2"/>
      <c r="KZ47" s="2"/>
      <c r="LA47" s="2"/>
      <c r="LB47" s="2"/>
      <c r="LC47" s="2"/>
      <c r="LD47" s="2"/>
      <c r="LE47" s="2"/>
      <c r="LF47" s="2"/>
      <c r="LG47" s="2"/>
      <c r="LH47" s="2"/>
      <c r="LI47" s="2"/>
      <c r="LJ47" s="2"/>
      <c r="LK47" s="2"/>
      <c r="LL47" s="2"/>
      <c r="LM47" s="2"/>
      <c r="LN47" s="2"/>
      <c r="LO47" s="2"/>
      <c r="LP47" s="2"/>
      <c r="LQ47" s="2"/>
      <c r="LR47" s="2"/>
      <c r="LS47" s="2"/>
      <c r="LT47" s="2"/>
      <c r="LU47" s="2"/>
      <c r="LV47" s="2"/>
      <c r="LW47" s="2"/>
      <c r="LX47" s="2"/>
      <c r="LY47" s="2"/>
      <c r="LZ47" s="2"/>
      <c r="MA47" s="2"/>
      <c r="MB47" s="2"/>
      <c r="MC47" s="2"/>
      <c r="MD47" s="2"/>
      <c r="ME47" s="2"/>
      <c r="MF47" s="2"/>
      <c r="MG47" s="2"/>
      <c r="MH47" s="2"/>
      <c r="MI47" s="2"/>
      <c r="MJ47" s="2"/>
      <c r="MK47" s="2"/>
      <c r="ML47" s="2"/>
      <c r="MM47" s="2"/>
      <c r="MN47" s="2"/>
      <c r="MO47" s="2"/>
      <c r="MP47" s="2"/>
      <c r="MQ47" s="2"/>
      <c r="MR47" s="2"/>
      <c r="MS47" s="2"/>
      <c r="MT47" s="2"/>
      <c r="MU47" s="2"/>
      <c r="MV47" s="2"/>
      <c r="MW47" s="2"/>
      <c r="MX47" s="2"/>
      <c r="MY47" s="2"/>
      <c r="MZ47" s="2"/>
      <c r="NA47" s="2"/>
      <c r="NB47" s="2"/>
      <c r="NC47" s="2"/>
      <c r="ND47" s="2"/>
      <c r="NE47" s="2"/>
      <c r="NF47" s="2"/>
      <c r="NG47" s="2"/>
      <c r="NH47" s="2"/>
      <c r="NI47" s="2"/>
      <c r="NJ47" s="2"/>
      <c r="NK47" s="2"/>
      <c r="NL47" s="2"/>
      <c r="NM47" s="2"/>
      <c r="NN47" s="2"/>
    </row>
    <row r="48" spans="1:378" x14ac:dyDescent="0.35">
      <c r="A48" s="3" t="s">
        <v>159</v>
      </c>
      <c r="B48" s="3"/>
      <c r="C48" s="3"/>
      <c r="D48" s="3"/>
      <c r="E48" s="3"/>
      <c r="F48" s="3"/>
      <c r="G48" s="3"/>
      <c r="H48" s="3"/>
      <c r="I48" s="3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  <c r="IX48" s="2"/>
      <c r="IY48" s="2"/>
      <c r="IZ48" s="2"/>
      <c r="JA48" s="2"/>
      <c r="JB48" s="2"/>
      <c r="JC48" s="2"/>
      <c r="JD48" s="2"/>
      <c r="JE48" s="2"/>
      <c r="JF48" s="2"/>
      <c r="JG48" s="2"/>
      <c r="JH48" s="2"/>
      <c r="JI48" s="2"/>
      <c r="JJ48" s="2"/>
      <c r="JK48" s="2"/>
      <c r="JL48" s="2"/>
      <c r="JM48" s="2"/>
      <c r="JN48" s="2"/>
      <c r="JO48" s="2"/>
      <c r="JP48" s="2"/>
      <c r="JQ48" s="2"/>
      <c r="JR48" s="2"/>
      <c r="JS48" s="2"/>
      <c r="JT48" s="2"/>
      <c r="JU48" s="2"/>
      <c r="JV48" s="2"/>
      <c r="JW48" s="2"/>
      <c r="JX48" s="2"/>
      <c r="JY48" s="2"/>
      <c r="JZ48" s="2"/>
      <c r="KA48" s="2"/>
      <c r="KB48" s="2"/>
      <c r="KC48" s="2"/>
      <c r="KD48" s="2"/>
      <c r="KE48" s="2"/>
      <c r="KF48" s="2"/>
      <c r="KG48" s="2"/>
      <c r="KH48" s="2"/>
      <c r="KI48" s="2"/>
      <c r="KJ48" s="2"/>
      <c r="KK48" s="2"/>
      <c r="KL48" s="2"/>
      <c r="KM48" s="2"/>
      <c r="KN48" s="2"/>
      <c r="KO48" s="2"/>
      <c r="KP48" s="2"/>
      <c r="KQ48" s="2"/>
      <c r="KR48" s="2"/>
      <c r="KS48" s="2"/>
      <c r="KT48" s="2"/>
      <c r="KU48" s="2"/>
      <c r="KV48" s="2"/>
      <c r="KW48" s="2"/>
      <c r="KX48" s="2"/>
      <c r="KY48" s="2"/>
      <c r="KZ48" s="2"/>
      <c r="LA48" s="2"/>
      <c r="LB48" s="2"/>
      <c r="LC48" s="2"/>
      <c r="LD48" s="2"/>
      <c r="LE48" s="2"/>
      <c r="LF48" s="2"/>
      <c r="LG48" s="2"/>
      <c r="LH48" s="2"/>
      <c r="LI48" s="2"/>
      <c r="LJ48" s="2"/>
      <c r="LK48" s="2"/>
      <c r="LL48" s="2"/>
      <c r="LM48" s="2"/>
      <c r="LN48" s="2"/>
      <c r="LO48" s="2"/>
      <c r="LP48" s="2"/>
      <c r="LQ48" s="2"/>
      <c r="LR48" s="2"/>
      <c r="LS48" s="2"/>
      <c r="LT48" s="2"/>
      <c r="LU48" s="2"/>
      <c r="LV48" s="2"/>
      <c r="LW48" s="2"/>
      <c r="LX48" s="2"/>
      <c r="LY48" s="2"/>
      <c r="LZ48" s="2"/>
      <c r="MA48" s="2"/>
      <c r="MB48" s="2"/>
      <c r="MC48" s="2"/>
      <c r="MD48" s="2"/>
      <c r="ME48" s="2"/>
      <c r="MF48" s="2"/>
      <c r="MG48" s="2"/>
      <c r="MH48" s="2"/>
      <c r="MI48" s="2"/>
      <c r="MJ48" s="2"/>
      <c r="MK48" s="2"/>
      <c r="ML48" s="2"/>
      <c r="MM48" s="2"/>
      <c r="MN48" s="2"/>
      <c r="MO48" s="2"/>
      <c r="MP48" s="2"/>
      <c r="MQ48" s="2"/>
      <c r="MR48" s="2"/>
      <c r="MS48" s="2"/>
      <c r="MT48" s="2"/>
      <c r="MU48" s="2"/>
      <c r="MV48" s="2"/>
      <c r="MW48" s="2"/>
      <c r="MX48" s="2"/>
      <c r="MY48" s="2"/>
      <c r="MZ48" s="2"/>
      <c r="NA48" s="2"/>
      <c r="NB48" s="2"/>
      <c r="NC48" s="2"/>
      <c r="ND48" s="2"/>
      <c r="NE48" s="2"/>
      <c r="NF48" s="2"/>
      <c r="NG48" s="2"/>
      <c r="NH48" s="2"/>
      <c r="NI48" s="2"/>
      <c r="NJ48" s="2"/>
      <c r="NK48" s="2"/>
      <c r="NL48" s="2"/>
      <c r="NM48" s="2"/>
      <c r="NN48" s="2"/>
    </row>
    <row r="49" spans="1:378" x14ac:dyDescent="0.35">
      <c r="A49" s="3" t="s">
        <v>160</v>
      </c>
      <c r="B49" s="3"/>
      <c r="C49" s="3"/>
      <c r="D49" s="3"/>
      <c r="E49" s="3"/>
      <c r="F49" s="3"/>
      <c r="G49" s="3"/>
      <c r="H49" s="3"/>
      <c r="I49" s="3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  <c r="IX49" s="2"/>
      <c r="IY49" s="2"/>
      <c r="IZ49" s="2"/>
      <c r="JA49" s="2"/>
      <c r="JB49" s="2"/>
      <c r="JC49" s="2"/>
      <c r="JD49" s="2"/>
      <c r="JE49" s="2"/>
      <c r="JF49" s="2"/>
      <c r="JG49" s="2"/>
      <c r="JH49" s="2"/>
      <c r="JI49" s="2"/>
      <c r="JJ49" s="2"/>
      <c r="JK49" s="2"/>
      <c r="JL49" s="2"/>
      <c r="JM49" s="2"/>
      <c r="JN49" s="2"/>
      <c r="JO49" s="2"/>
      <c r="JP49" s="2"/>
      <c r="JQ49" s="2"/>
      <c r="JR49" s="2"/>
      <c r="JS49" s="2"/>
      <c r="JT49" s="2"/>
      <c r="JU49" s="2"/>
      <c r="JV49" s="2"/>
      <c r="JW49" s="2"/>
      <c r="JX49" s="2"/>
      <c r="JY49" s="2"/>
      <c r="JZ49" s="2"/>
      <c r="KA49" s="2"/>
      <c r="KB49" s="2"/>
      <c r="KC49" s="2"/>
      <c r="KD49" s="2"/>
      <c r="KE49" s="2"/>
      <c r="KF49" s="2"/>
      <c r="KG49" s="2"/>
      <c r="KH49" s="2"/>
      <c r="KI49" s="2"/>
      <c r="KJ49" s="2"/>
      <c r="KK49" s="2"/>
      <c r="KL49" s="2"/>
      <c r="KM49" s="2"/>
      <c r="KN49" s="2"/>
      <c r="KO49" s="2"/>
      <c r="KP49" s="2"/>
      <c r="KQ49" s="2"/>
      <c r="KR49" s="2"/>
      <c r="KS49" s="2"/>
      <c r="KT49" s="2"/>
      <c r="KU49" s="2"/>
      <c r="KV49" s="2"/>
      <c r="KW49" s="2"/>
      <c r="KX49" s="2"/>
      <c r="KY49" s="2"/>
      <c r="KZ49" s="2"/>
      <c r="LA49" s="2"/>
      <c r="LB49" s="2"/>
      <c r="LC49" s="2"/>
      <c r="LD49" s="2"/>
      <c r="LE49" s="2"/>
      <c r="LF49" s="2"/>
      <c r="LG49" s="2"/>
      <c r="LH49" s="2"/>
      <c r="LI49" s="2"/>
      <c r="LJ49" s="2"/>
      <c r="LK49" s="2"/>
      <c r="LL49" s="2"/>
      <c r="LM49" s="2"/>
      <c r="LN49" s="2"/>
      <c r="LO49" s="2"/>
      <c r="LP49" s="2"/>
      <c r="LQ49" s="2"/>
      <c r="LR49" s="2"/>
      <c r="LS49" s="2"/>
      <c r="LT49" s="2"/>
      <c r="LU49" s="2"/>
      <c r="LV49" s="2"/>
      <c r="LW49" s="2"/>
      <c r="LX49" s="2"/>
      <c r="LY49" s="2"/>
      <c r="LZ49" s="2"/>
      <c r="MA49" s="2"/>
      <c r="MB49" s="2"/>
      <c r="MC49" s="2"/>
      <c r="MD49" s="2"/>
      <c r="ME49" s="2"/>
      <c r="MF49" s="2"/>
      <c r="MG49" s="2"/>
      <c r="MH49" s="2"/>
      <c r="MI49" s="2"/>
      <c r="MJ49" s="2"/>
      <c r="MK49" s="2"/>
      <c r="ML49" s="2"/>
      <c r="MM49" s="2"/>
      <c r="MN49" s="2"/>
      <c r="MO49" s="2"/>
      <c r="MP49" s="2"/>
      <c r="MQ49" s="2"/>
      <c r="MR49" s="2"/>
      <c r="MS49" s="2"/>
      <c r="MT49" s="2"/>
      <c r="MU49" s="2"/>
      <c r="MV49" s="2"/>
      <c r="MW49" s="2"/>
      <c r="MX49" s="2"/>
      <c r="MY49" s="2"/>
      <c r="MZ49" s="2"/>
      <c r="NA49" s="2"/>
      <c r="NB49" s="2"/>
      <c r="NC49" s="2"/>
      <c r="ND49" s="2"/>
      <c r="NE49" s="2"/>
      <c r="NF49" s="2"/>
      <c r="NG49" s="2"/>
      <c r="NH49" s="2"/>
      <c r="NI49" s="2"/>
      <c r="NJ49" s="2"/>
      <c r="NK49" s="2"/>
      <c r="NL49" s="2"/>
      <c r="NM49" s="2"/>
      <c r="NN49" s="2"/>
    </row>
    <row r="50" spans="1:378" x14ac:dyDescent="0.35">
      <c r="A50" s="3" t="s">
        <v>161</v>
      </c>
      <c r="B50" s="3"/>
      <c r="C50" s="3"/>
      <c r="D50" s="3"/>
      <c r="E50" s="3"/>
      <c r="F50" s="3"/>
      <c r="G50" s="3"/>
      <c r="H50" s="3"/>
      <c r="I50" s="3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  <c r="IX50" s="2"/>
      <c r="IY50" s="2"/>
      <c r="IZ50" s="2"/>
      <c r="JA50" s="2"/>
      <c r="JB50" s="2"/>
      <c r="JC50" s="2"/>
      <c r="JD50" s="2"/>
      <c r="JE50" s="2"/>
      <c r="JF50" s="2"/>
      <c r="JG50" s="2"/>
      <c r="JH50" s="2"/>
      <c r="JI50" s="2"/>
      <c r="JJ50" s="2"/>
      <c r="JK50" s="2"/>
      <c r="JL50" s="2"/>
      <c r="JM50" s="2"/>
      <c r="JN50" s="2"/>
      <c r="JO50" s="2"/>
      <c r="JP50" s="2"/>
      <c r="JQ50" s="2"/>
      <c r="JR50" s="2"/>
      <c r="JS50" s="2"/>
      <c r="JT50" s="2"/>
      <c r="JU50" s="2"/>
      <c r="JV50" s="2"/>
      <c r="JW50" s="2"/>
      <c r="JX50" s="2"/>
      <c r="JY50" s="2"/>
      <c r="JZ50" s="2"/>
      <c r="KA50" s="2"/>
      <c r="KB50" s="2"/>
      <c r="KC50" s="2"/>
      <c r="KD50" s="2"/>
      <c r="KE50" s="2"/>
      <c r="KF50" s="2"/>
      <c r="KG50" s="2"/>
      <c r="KH50" s="2"/>
      <c r="KI50" s="2"/>
      <c r="KJ50" s="2"/>
      <c r="KK50" s="2"/>
      <c r="KL50" s="2"/>
      <c r="KM50" s="2"/>
      <c r="KN50" s="2"/>
      <c r="KO50" s="2"/>
      <c r="KP50" s="2"/>
      <c r="KQ50" s="2"/>
      <c r="KR50" s="2"/>
      <c r="KS50" s="2"/>
      <c r="KT50" s="2"/>
      <c r="KU50" s="2"/>
      <c r="KV50" s="2"/>
      <c r="KW50" s="2"/>
      <c r="KX50" s="2"/>
      <c r="KY50" s="2"/>
      <c r="KZ50" s="2"/>
      <c r="LA50" s="2"/>
      <c r="LB50" s="2"/>
      <c r="LC50" s="2"/>
      <c r="LD50" s="2"/>
      <c r="LE50" s="2"/>
      <c r="LF50" s="2"/>
      <c r="LG50" s="2"/>
      <c r="LH50" s="2"/>
      <c r="LI50" s="2"/>
      <c r="LJ50" s="2"/>
      <c r="LK50" s="2"/>
      <c r="LL50" s="2"/>
      <c r="LM50" s="2"/>
      <c r="LN50" s="2"/>
      <c r="LO50" s="2"/>
      <c r="LP50" s="2"/>
      <c r="LQ50" s="2"/>
      <c r="LR50" s="2"/>
      <c r="LS50" s="2"/>
      <c r="LT50" s="2"/>
      <c r="LU50" s="2"/>
      <c r="LV50" s="2"/>
      <c r="LW50" s="2"/>
      <c r="LX50" s="2"/>
      <c r="LY50" s="2"/>
      <c r="LZ50" s="2"/>
      <c r="MA50" s="2"/>
      <c r="MB50" s="2"/>
      <c r="MC50" s="2"/>
      <c r="MD50" s="2"/>
      <c r="ME50" s="2"/>
      <c r="MF50" s="2"/>
      <c r="MG50" s="2"/>
      <c r="MH50" s="2"/>
      <c r="MI50" s="2"/>
      <c r="MJ50" s="2"/>
      <c r="MK50" s="2"/>
      <c r="ML50" s="2"/>
      <c r="MM50" s="2"/>
      <c r="MN50" s="2"/>
      <c r="MO50" s="2"/>
      <c r="MP50" s="2"/>
      <c r="MQ50" s="2"/>
      <c r="MR50" s="2"/>
      <c r="MS50" s="2"/>
      <c r="MT50" s="2"/>
      <c r="MU50" s="2"/>
      <c r="MV50" s="2"/>
      <c r="MW50" s="2"/>
      <c r="MX50" s="2"/>
      <c r="MY50" s="2"/>
      <c r="MZ50" s="2"/>
      <c r="NA50" s="2"/>
      <c r="NB50" s="2"/>
      <c r="NC50" s="2"/>
      <c r="ND50" s="2"/>
      <c r="NE50" s="2"/>
      <c r="NF50" s="2"/>
      <c r="NG50" s="2"/>
      <c r="NH50" s="2"/>
      <c r="NI50" s="2"/>
      <c r="NJ50" s="2"/>
      <c r="NK50" s="2"/>
      <c r="NL50" s="2"/>
      <c r="NM50" s="2"/>
      <c r="NN50" s="2"/>
    </row>
    <row r="51" spans="1:378" x14ac:dyDescent="0.35">
      <c r="A51" s="3" t="s">
        <v>96</v>
      </c>
      <c r="B51" s="3"/>
      <c r="C51" s="3"/>
      <c r="D51" s="3"/>
      <c r="E51" s="3"/>
      <c r="F51" s="3"/>
      <c r="G51" s="3"/>
      <c r="H51" s="3"/>
      <c r="I51" s="3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  <c r="IX51" s="2"/>
      <c r="IY51" s="2"/>
      <c r="IZ51" s="2"/>
      <c r="JA51" s="2"/>
      <c r="JB51" s="2"/>
      <c r="JC51" s="2"/>
      <c r="JD51" s="2"/>
      <c r="JE51" s="2"/>
      <c r="JF51" s="2"/>
      <c r="JG51" s="2"/>
      <c r="JH51" s="2"/>
      <c r="JI51" s="2"/>
      <c r="JJ51" s="2"/>
      <c r="JK51" s="2"/>
      <c r="JL51" s="2"/>
      <c r="JM51" s="2"/>
      <c r="JN51" s="2"/>
      <c r="JO51" s="2"/>
      <c r="JP51" s="2"/>
      <c r="JQ51" s="2"/>
      <c r="JR51" s="2"/>
      <c r="JS51" s="2"/>
      <c r="JT51" s="2"/>
      <c r="JU51" s="2"/>
      <c r="JV51" s="2"/>
      <c r="JW51" s="2"/>
      <c r="JX51" s="2"/>
      <c r="JY51" s="2"/>
      <c r="JZ51" s="2"/>
      <c r="KA51" s="2"/>
      <c r="KB51" s="2"/>
      <c r="KC51" s="2"/>
      <c r="KD51" s="2"/>
      <c r="KE51" s="2"/>
      <c r="KF51" s="2"/>
      <c r="KG51" s="2"/>
      <c r="KH51" s="2"/>
      <c r="KI51" s="2"/>
      <c r="KJ51" s="2"/>
      <c r="KK51" s="2"/>
      <c r="KL51" s="2"/>
      <c r="KM51" s="2"/>
      <c r="KN51" s="2"/>
      <c r="KO51" s="2"/>
      <c r="KP51" s="2"/>
      <c r="KQ51" s="2"/>
      <c r="KR51" s="2"/>
      <c r="KS51" s="2"/>
      <c r="KT51" s="2"/>
      <c r="KU51" s="2"/>
      <c r="KV51" s="2"/>
      <c r="KW51" s="2"/>
      <c r="KX51" s="2"/>
      <c r="KY51" s="2"/>
      <c r="KZ51" s="2"/>
      <c r="LA51" s="2"/>
      <c r="LB51" s="2"/>
      <c r="LC51" s="2"/>
      <c r="LD51" s="2"/>
      <c r="LE51" s="2"/>
      <c r="LF51" s="2"/>
      <c r="LG51" s="2"/>
      <c r="LH51" s="2"/>
      <c r="LI51" s="2"/>
      <c r="LJ51" s="2"/>
      <c r="LK51" s="2"/>
      <c r="LL51" s="2"/>
      <c r="LM51" s="2"/>
      <c r="LN51" s="2"/>
      <c r="LO51" s="2"/>
      <c r="LP51" s="2"/>
      <c r="LQ51" s="2"/>
      <c r="LR51" s="2"/>
      <c r="LS51" s="2"/>
      <c r="LT51" s="2"/>
      <c r="LU51" s="2"/>
      <c r="LV51" s="2"/>
      <c r="LW51" s="2"/>
      <c r="LX51" s="2"/>
      <c r="LY51" s="2"/>
      <c r="LZ51" s="2"/>
      <c r="MA51" s="2"/>
      <c r="MB51" s="2"/>
      <c r="MC51" s="2"/>
      <c r="MD51" s="2"/>
      <c r="ME51" s="2"/>
      <c r="MF51" s="2"/>
      <c r="MG51" s="2"/>
      <c r="MH51" s="2"/>
      <c r="MI51" s="2"/>
      <c r="MJ51" s="2"/>
      <c r="MK51" s="2"/>
      <c r="ML51" s="2"/>
      <c r="MM51" s="2"/>
      <c r="MN51" s="2"/>
      <c r="MO51" s="2"/>
      <c r="MP51" s="2"/>
      <c r="MQ51" s="2"/>
      <c r="MR51" s="2"/>
      <c r="MS51" s="2"/>
      <c r="MT51" s="2"/>
      <c r="MU51" s="2"/>
      <c r="MV51" s="2"/>
      <c r="MW51" s="2"/>
      <c r="MX51" s="2"/>
      <c r="MY51" s="2"/>
      <c r="MZ51" s="2"/>
      <c r="NA51" s="2"/>
      <c r="NB51" s="2"/>
      <c r="NC51" s="2"/>
      <c r="ND51" s="2"/>
      <c r="NE51" s="2"/>
      <c r="NF51" s="2"/>
      <c r="NG51" s="2"/>
      <c r="NH51" s="2"/>
      <c r="NI51" s="2"/>
      <c r="NJ51" s="2"/>
      <c r="NK51" s="2"/>
      <c r="NL51" s="2"/>
      <c r="NM51" s="2"/>
      <c r="NN51" s="2"/>
    </row>
    <row r="52" spans="1:378" x14ac:dyDescent="0.35">
      <c r="A52" s="148" t="s">
        <v>97</v>
      </c>
      <c r="B52" s="3"/>
      <c r="C52" s="3"/>
      <c r="D52" s="3"/>
      <c r="E52" s="3"/>
      <c r="F52" s="3"/>
      <c r="G52" s="3"/>
      <c r="H52" s="3"/>
      <c r="I52" s="3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  <c r="IX52" s="2"/>
      <c r="IY52" s="2"/>
      <c r="IZ52" s="2"/>
      <c r="JA52" s="2"/>
      <c r="JB52" s="2"/>
      <c r="JC52" s="2"/>
      <c r="JD52" s="2"/>
      <c r="JE52" s="2"/>
      <c r="JF52" s="2"/>
      <c r="JG52" s="2"/>
      <c r="JH52" s="2"/>
      <c r="JI52" s="2"/>
      <c r="JJ52" s="2"/>
      <c r="JK52" s="2"/>
      <c r="JL52" s="2"/>
      <c r="JM52" s="2"/>
      <c r="JN52" s="2"/>
      <c r="JO52" s="2"/>
      <c r="JP52" s="2"/>
      <c r="JQ52" s="2"/>
      <c r="JR52" s="2"/>
      <c r="JS52" s="2"/>
      <c r="JT52" s="2"/>
      <c r="JU52" s="2"/>
      <c r="JV52" s="2"/>
      <c r="JW52" s="2"/>
      <c r="JX52" s="2"/>
      <c r="JY52" s="2"/>
      <c r="JZ52" s="2"/>
      <c r="KA52" s="2"/>
      <c r="KB52" s="2"/>
      <c r="KC52" s="2"/>
      <c r="KD52" s="2"/>
      <c r="KE52" s="2"/>
      <c r="KF52" s="2"/>
      <c r="KG52" s="2"/>
      <c r="KH52" s="2"/>
      <c r="KI52" s="2"/>
      <c r="KJ52" s="2"/>
      <c r="KK52" s="2"/>
      <c r="KL52" s="2"/>
      <c r="KM52" s="2"/>
      <c r="KN52" s="2"/>
      <c r="KO52" s="2"/>
      <c r="KP52" s="2"/>
      <c r="KQ52" s="2"/>
      <c r="KR52" s="2"/>
      <c r="KS52" s="2"/>
      <c r="KT52" s="2"/>
      <c r="KU52" s="2"/>
      <c r="KV52" s="2"/>
      <c r="KW52" s="2"/>
      <c r="KX52" s="2"/>
      <c r="KY52" s="2"/>
      <c r="KZ52" s="2"/>
      <c r="LA52" s="2"/>
      <c r="LB52" s="2"/>
      <c r="LC52" s="2"/>
      <c r="LD52" s="2"/>
      <c r="LE52" s="2"/>
      <c r="LF52" s="2"/>
      <c r="LG52" s="2"/>
      <c r="LH52" s="2"/>
      <c r="LI52" s="2"/>
      <c r="LJ52" s="2"/>
      <c r="LK52" s="2"/>
      <c r="LL52" s="2"/>
      <c r="LM52" s="2"/>
      <c r="LN52" s="2"/>
      <c r="LO52" s="2"/>
      <c r="LP52" s="2"/>
      <c r="LQ52" s="2"/>
      <c r="LR52" s="2"/>
      <c r="LS52" s="2"/>
      <c r="LT52" s="2"/>
      <c r="LU52" s="2"/>
      <c r="LV52" s="2"/>
      <c r="LW52" s="2"/>
      <c r="LX52" s="2"/>
      <c r="LY52" s="2"/>
      <c r="LZ52" s="2"/>
      <c r="MA52" s="2"/>
      <c r="MB52" s="2"/>
      <c r="MC52" s="2"/>
      <c r="MD52" s="2"/>
      <c r="ME52" s="2"/>
      <c r="MF52" s="2"/>
      <c r="MG52" s="2"/>
      <c r="MH52" s="2"/>
      <c r="MI52" s="2"/>
      <c r="MJ52" s="2"/>
      <c r="MK52" s="2"/>
      <c r="ML52" s="2"/>
      <c r="MM52" s="2"/>
      <c r="MN52" s="2"/>
      <c r="MO52" s="2"/>
      <c r="MP52" s="2"/>
      <c r="MQ52" s="2"/>
      <c r="MR52" s="2"/>
      <c r="MS52" s="2"/>
      <c r="MT52" s="2"/>
      <c r="MU52" s="2"/>
      <c r="MV52" s="2"/>
      <c r="MW52" s="2"/>
      <c r="MX52" s="2"/>
      <c r="MY52" s="2"/>
      <c r="MZ52" s="2"/>
      <c r="NA52" s="2"/>
      <c r="NB52" s="2"/>
      <c r="NC52" s="2"/>
      <c r="ND52" s="2"/>
      <c r="NE52" s="2"/>
      <c r="NF52" s="2"/>
      <c r="NG52" s="2"/>
      <c r="NH52" s="2"/>
      <c r="NI52" s="2"/>
      <c r="NJ52" s="2"/>
      <c r="NK52" s="2"/>
      <c r="NL52" s="2"/>
      <c r="NM52" s="2"/>
      <c r="NN52" s="2"/>
    </row>
    <row r="53" spans="1:378" x14ac:dyDescent="0.35">
      <c r="A53" s="5"/>
      <c r="B53" s="3"/>
      <c r="C53" s="3"/>
      <c r="D53" s="3"/>
      <c r="E53" s="3"/>
      <c r="F53" s="3"/>
      <c r="G53" s="3"/>
      <c r="H53" s="3"/>
      <c r="I53" s="3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  <c r="IX53" s="2"/>
      <c r="IY53" s="2"/>
      <c r="IZ53" s="2"/>
      <c r="JA53" s="2"/>
      <c r="JB53" s="2"/>
      <c r="JC53" s="2"/>
      <c r="JD53" s="2"/>
      <c r="JE53" s="2"/>
      <c r="JF53" s="2"/>
      <c r="JG53" s="2"/>
      <c r="JH53" s="2"/>
      <c r="JI53" s="2"/>
      <c r="JJ53" s="2"/>
      <c r="JK53" s="2"/>
      <c r="JL53" s="2"/>
      <c r="JM53" s="2"/>
      <c r="JN53" s="2"/>
      <c r="JO53" s="2"/>
      <c r="JP53" s="2"/>
      <c r="JQ53" s="2"/>
      <c r="JR53" s="2"/>
      <c r="JS53" s="2"/>
      <c r="JT53" s="2"/>
      <c r="JU53" s="2"/>
      <c r="JV53" s="2"/>
      <c r="JW53" s="2"/>
      <c r="JX53" s="2"/>
      <c r="JY53" s="2"/>
      <c r="JZ53" s="2"/>
      <c r="KA53" s="2"/>
      <c r="KB53" s="2"/>
      <c r="KC53" s="2"/>
      <c r="KD53" s="2"/>
      <c r="KE53" s="2"/>
      <c r="KF53" s="2"/>
      <c r="KG53" s="2"/>
      <c r="KH53" s="2"/>
      <c r="KI53" s="2"/>
      <c r="KJ53" s="2"/>
      <c r="KK53" s="2"/>
      <c r="KL53" s="2"/>
      <c r="KM53" s="2"/>
      <c r="KN53" s="2"/>
      <c r="KO53" s="2"/>
      <c r="KP53" s="2"/>
      <c r="KQ53" s="2"/>
      <c r="KR53" s="2"/>
      <c r="KS53" s="2"/>
      <c r="KT53" s="2"/>
      <c r="KU53" s="2"/>
      <c r="KV53" s="2"/>
      <c r="KW53" s="2"/>
      <c r="KX53" s="2"/>
      <c r="KY53" s="2"/>
      <c r="KZ53" s="2"/>
      <c r="LA53" s="2"/>
      <c r="LB53" s="2"/>
      <c r="LC53" s="2"/>
      <c r="LD53" s="2"/>
      <c r="LE53" s="2"/>
      <c r="LF53" s="2"/>
      <c r="LG53" s="2"/>
      <c r="LH53" s="2"/>
      <c r="LI53" s="2"/>
      <c r="LJ53" s="2"/>
      <c r="LK53" s="2"/>
      <c r="LL53" s="2"/>
      <c r="LM53" s="2"/>
      <c r="LN53" s="2"/>
      <c r="LO53" s="2"/>
      <c r="LP53" s="2"/>
      <c r="LQ53" s="2"/>
      <c r="LR53" s="2"/>
      <c r="LS53" s="2"/>
      <c r="LT53" s="2"/>
      <c r="LU53" s="2"/>
      <c r="LV53" s="2"/>
      <c r="LW53" s="2"/>
      <c r="LX53" s="2"/>
      <c r="LY53" s="2"/>
      <c r="LZ53" s="2"/>
      <c r="MA53" s="2"/>
      <c r="MB53" s="2"/>
      <c r="MC53" s="2"/>
      <c r="MD53" s="2"/>
      <c r="ME53" s="2"/>
      <c r="MF53" s="2"/>
      <c r="MG53" s="2"/>
      <c r="MH53" s="2"/>
      <c r="MI53" s="2"/>
      <c r="MJ53" s="2"/>
      <c r="MK53" s="2"/>
      <c r="ML53" s="2"/>
      <c r="MM53" s="2"/>
      <c r="MN53" s="2"/>
      <c r="MO53" s="2"/>
      <c r="MP53" s="2"/>
      <c r="MQ53" s="2"/>
      <c r="MR53" s="2"/>
      <c r="MS53" s="2"/>
      <c r="MT53" s="2"/>
      <c r="MU53" s="2"/>
      <c r="MV53" s="2"/>
      <c r="MW53" s="2"/>
      <c r="MX53" s="2"/>
      <c r="MY53" s="2"/>
      <c r="MZ53" s="2"/>
      <c r="NA53" s="2"/>
      <c r="NB53" s="2"/>
      <c r="NC53" s="2"/>
      <c r="ND53" s="2"/>
      <c r="NE53" s="2"/>
      <c r="NF53" s="2"/>
      <c r="NG53" s="2"/>
      <c r="NH53" s="2"/>
      <c r="NI53" s="2"/>
      <c r="NJ53" s="2"/>
      <c r="NK53" s="2"/>
      <c r="NL53" s="2"/>
      <c r="NM53" s="2"/>
      <c r="NN53" s="2"/>
    </row>
    <row r="54" spans="1:378" x14ac:dyDescent="0.35">
      <c r="A54" s="3" t="s">
        <v>162</v>
      </c>
      <c r="B54" s="3"/>
      <c r="C54" s="3"/>
      <c r="D54" s="3"/>
      <c r="E54" s="3"/>
      <c r="F54" s="3"/>
      <c r="G54" s="3"/>
      <c r="H54" s="3"/>
      <c r="I54" s="3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  <c r="IX54" s="2"/>
      <c r="IY54" s="2"/>
      <c r="IZ54" s="2"/>
      <c r="JA54" s="2"/>
      <c r="JB54" s="2"/>
      <c r="JC54" s="2"/>
      <c r="JD54" s="2"/>
      <c r="JE54" s="2"/>
      <c r="JF54" s="2"/>
      <c r="JG54" s="2"/>
      <c r="JH54" s="2"/>
      <c r="JI54" s="2"/>
      <c r="JJ54" s="2"/>
      <c r="JK54" s="2"/>
      <c r="JL54" s="2"/>
      <c r="JM54" s="2"/>
      <c r="JN54" s="2"/>
      <c r="JO54" s="2"/>
      <c r="JP54" s="2"/>
      <c r="JQ54" s="2"/>
      <c r="JR54" s="2"/>
      <c r="JS54" s="2"/>
      <c r="JT54" s="2"/>
      <c r="JU54" s="2"/>
      <c r="JV54" s="2"/>
      <c r="JW54" s="2"/>
      <c r="JX54" s="2"/>
      <c r="JY54" s="2"/>
      <c r="JZ54" s="2"/>
      <c r="KA54" s="2"/>
      <c r="KB54" s="2"/>
      <c r="KC54" s="2"/>
      <c r="KD54" s="2"/>
      <c r="KE54" s="2"/>
      <c r="KF54" s="2"/>
      <c r="KG54" s="2"/>
      <c r="KH54" s="2"/>
      <c r="KI54" s="2"/>
      <c r="KJ54" s="2"/>
      <c r="KK54" s="2"/>
      <c r="KL54" s="2"/>
      <c r="KM54" s="2"/>
      <c r="KN54" s="2"/>
      <c r="KO54" s="2"/>
      <c r="KP54" s="2"/>
      <c r="KQ54" s="2"/>
      <c r="KR54" s="2"/>
      <c r="KS54" s="2"/>
      <c r="KT54" s="2"/>
      <c r="KU54" s="2"/>
      <c r="KV54" s="2"/>
      <c r="KW54" s="2"/>
      <c r="KX54" s="2"/>
      <c r="KY54" s="2"/>
      <c r="KZ54" s="2"/>
      <c r="LA54" s="2"/>
      <c r="LB54" s="2"/>
      <c r="LC54" s="2"/>
      <c r="LD54" s="2"/>
      <c r="LE54" s="2"/>
      <c r="LF54" s="2"/>
      <c r="LG54" s="2"/>
      <c r="LH54" s="2"/>
      <c r="LI54" s="2"/>
      <c r="LJ54" s="2"/>
      <c r="LK54" s="2"/>
      <c r="LL54" s="2"/>
      <c r="LM54" s="2"/>
      <c r="LN54" s="2"/>
      <c r="LO54" s="2"/>
      <c r="LP54" s="2"/>
      <c r="LQ54" s="2"/>
      <c r="LR54" s="2"/>
      <c r="LS54" s="2"/>
      <c r="LT54" s="2"/>
      <c r="LU54" s="2"/>
      <c r="LV54" s="2"/>
      <c r="LW54" s="2"/>
      <c r="LX54" s="2"/>
      <c r="LY54" s="2"/>
      <c r="LZ54" s="2"/>
      <c r="MA54" s="2"/>
      <c r="MB54" s="2"/>
      <c r="MC54" s="2"/>
      <c r="MD54" s="2"/>
      <c r="ME54" s="2"/>
      <c r="MF54" s="2"/>
      <c r="MG54" s="2"/>
      <c r="MH54" s="2"/>
      <c r="MI54" s="2"/>
      <c r="MJ54" s="2"/>
      <c r="MK54" s="2"/>
      <c r="ML54" s="2"/>
      <c r="MM54" s="2"/>
      <c r="MN54" s="2"/>
      <c r="MO54" s="2"/>
      <c r="MP54" s="2"/>
      <c r="MQ54" s="2"/>
      <c r="MR54" s="2"/>
      <c r="MS54" s="2"/>
      <c r="MT54" s="2"/>
      <c r="MU54" s="2"/>
      <c r="MV54" s="2"/>
      <c r="MW54" s="2"/>
      <c r="MX54" s="2"/>
      <c r="MY54" s="2"/>
      <c r="MZ54" s="2"/>
      <c r="NA54" s="2"/>
      <c r="NB54" s="2"/>
      <c r="NC54" s="2"/>
      <c r="ND54" s="2"/>
      <c r="NE54" s="2"/>
      <c r="NF54" s="2"/>
      <c r="NG54" s="2"/>
      <c r="NH54" s="2"/>
      <c r="NI54" s="2"/>
      <c r="NJ54" s="2"/>
      <c r="NK54" s="2"/>
      <c r="NL54" s="2"/>
      <c r="NM54" s="2"/>
      <c r="NN54" s="2"/>
    </row>
    <row r="55" spans="1:378" x14ac:dyDescent="0.35">
      <c r="A55" s="3" t="s">
        <v>163</v>
      </c>
      <c r="B55" s="3"/>
      <c r="C55" s="3"/>
      <c r="D55" s="3"/>
      <c r="E55" s="3"/>
      <c r="F55" s="3"/>
      <c r="G55" s="3"/>
      <c r="H55" s="3"/>
      <c r="I55" s="3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  <c r="IX55" s="2"/>
      <c r="IY55" s="2"/>
      <c r="IZ55" s="2"/>
      <c r="JA55" s="2"/>
      <c r="JB55" s="2"/>
      <c r="JC55" s="2"/>
      <c r="JD55" s="2"/>
      <c r="JE55" s="2"/>
      <c r="JF55" s="2"/>
      <c r="JG55" s="2"/>
      <c r="JH55" s="2"/>
      <c r="JI55" s="2"/>
      <c r="JJ55" s="2"/>
      <c r="JK55" s="2"/>
      <c r="JL55" s="2"/>
      <c r="JM55" s="2"/>
      <c r="JN55" s="2"/>
      <c r="JO55" s="2"/>
      <c r="JP55" s="2"/>
      <c r="JQ55" s="2"/>
      <c r="JR55" s="2"/>
      <c r="JS55" s="2"/>
      <c r="JT55" s="2"/>
      <c r="JU55" s="2"/>
      <c r="JV55" s="2"/>
      <c r="JW55" s="2"/>
      <c r="JX55" s="2"/>
      <c r="JY55" s="2"/>
      <c r="JZ55" s="2"/>
      <c r="KA55" s="2"/>
      <c r="KB55" s="2"/>
      <c r="KC55" s="2"/>
      <c r="KD55" s="2"/>
      <c r="KE55" s="2"/>
      <c r="KF55" s="2"/>
      <c r="KG55" s="2"/>
      <c r="KH55" s="2"/>
      <c r="KI55" s="2"/>
      <c r="KJ55" s="2"/>
      <c r="KK55" s="2"/>
      <c r="KL55" s="2"/>
      <c r="KM55" s="2"/>
      <c r="KN55" s="2"/>
      <c r="KO55" s="2"/>
      <c r="KP55" s="2"/>
      <c r="KQ55" s="2"/>
      <c r="KR55" s="2"/>
      <c r="KS55" s="2"/>
      <c r="KT55" s="2"/>
      <c r="KU55" s="2"/>
      <c r="KV55" s="2"/>
      <c r="KW55" s="2"/>
      <c r="KX55" s="2"/>
      <c r="KY55" s="2"/>
      <c r="KZ55" s="2"/>
      <c r="LA55" s="2"/>
      <c r="LB55" s="2"/>
      <c r="LC55" s="2"/>
      <c r="LD55" s="2"/>
      <c r="LE55" s="2"/>
      <c r="LF55" s="2"/>
      <c r="LG55" s="2"/>
      <c r="LH55" s="2"/>
      <c r="LI55" s="2"/>
      <c r="LJ55" s="2"/>
      <c r="LK55" s="2"/>
      <c r="LL55" s="2"/>
      <c r="LM55" s="2"/>
      <c r="LN55" s="2"/>
      <c r="LO55" s="2"/>
      <c r="LP55" s="2"/>
      <c r="LQ55" s="2"/>
      <c r="LR55" s="2"/>
      <c r="LS55" s="2"/>
      <c r="LT55" s="2"/>
      <c r="LU55" s="2"/>
      <c r="LV55" s="2"/>
      <c r="LW55" s="2"/>
      <c r="LX55" s="2"/>
      <c r="LY55" s="2"/>
      <c r="LZ55" s="2"/>
      <c r="MA55" s="2"/>
      <c r="MB55" s="2"/>
      <c r="MC55" s="2"/>
      <c r="MD55" s="2"/>
      <c r="ME55" s="2"/>
      <c r="MF55" s="2"/>
      <c r="MG55" s="2"/>
      <c r="MH55" s="2"/>
      <c r="MI55" s="2"/>
      <c r="MJ55" s="2"/>
      <c r="MK55" s="2"/>
      <c r="ML55" s="2"/>
      <c r="MM55" s="2"/>
      <c r="MN55" s="2"/>
      <c r="MO55" s="2"/>
      <c r="MP55" s="2"/>
      <c r="MQ55" s="2"/>
      <c r="MR55" s="2"/>
      <c r="MS55" s="2"/>
      <c r="MT55" s="2"/>
      <c r="MU55" s="2"/>
      <c r="MV55" s="2"/>
      <c r="MW55" s="2"/>
      <c r="MX55" s="2"/>
      <c r="MY55" s="2"/>
      <c r="MZ55" s="2"/>
      <c r="NA55" s="2"/>
      <c r="NB55" s="2"/>
      <c r="NC55" s="2"/>
      <c r="ND55" s="2"/>
      <c r="NE55" s="2"/>
      <c r="NF55" s="2"/>
      <c r="NG55" s="2"/>
      <c r="NH55" s="2"/>
      <c r="NI55" s="2"/>
      <c r="NJ55" s="2"/>
      <c r="NK55" s="2"/>
      <c r="NL55" s="2"/>
      <c r="NM55" s="2"/>
      <c r="NN55" s="2"/>
    </row>
    <row r="56" spans="1:378" x14ac:dyDescent="0.35">
      <c r="A56" s="3" t="s">
        <v>164</v>
      </c>
      <c r="B56" s="3"/>
      <c r="C56" s="3"/>
      <c r="D56" s="3"/>
      <c r="E56" s="3"/>
      <c r="F56" s="3"/>
      <c r="G56" s="3"/>
      <c r="H56" s="3"/>
      <c r="I56" s="3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  <c r="IX56" s="2"/>
      <c r="IY56" s="2"/>
      <c r="IZ56" s="2"/>
      <c r="JA56" s="2"/>
      <c r="JB56" s="2"/>
      <c r="JC56" s="2"/>
      <c r="JD56" s="2"/>
      <c r="JE56" s="2"/>
      <c r="JF56" s="2"/>
      <c r="JG56" s="2"/>
      <c r="JH56" s="2"/>
      <c r="JI56" s="2"/>
      <c r="JJ56" s="2"/>
      <c r="JK56" s="2"/>
      <c r="JL56" s="2"/>
      <c r="JM56" s="2"/>
      <c r="JN56" s="2"/>
      <c r="JO56" s="2"/>
      <c r="JP56" s="2"/>
      <c r="JQ56" s="2"/>
      <c r="JR56" s="2"/>
      <c r="JS56" s="2"/>
      <c r="JT56" s="2"/>
      <c r="JU56" s="2"/>
      <c r="JV56" s="2"/>
      <c r="JW56" s="2"/>
      <c r="JX56" s="2"/>
      <c r="JY56" s="2"/>
      <c r="JZ56" s="2"/>
      <c r="KA56" s="2"/>
      <c r="KB56" s="2"/>
      <c r="KC56" s="2"/>
      <c r="KD56" s="2"/>
      <c r="KE56" s="2"/>
      <c r="KF56" s="2"/>
      <c r="KG56" s="2"/>
      <c r="KH56" s="2"/>
      <c r="KI56" s="2"/>
      <c r="KJ56" s="2"/>
      <c r="KK56" s="2"/>
      <c r="KL56" s="2"/>
      <c r="KM56" s="2"/>
      <c r="KN56" s="2"/>
      <c r="KO56" s="2"/>
      <c r="KP56" s="2"/>
      <c r="KQ56" s="2"/>
      <c r="KR56" s="2"/>
      <c r="KS56" s="2"/>
      <c r="KT56" s="2"/>
      <c r="KU56" s="2"/>
      <c r="KV56" s="2"/>
      <c r="KW56" s="2"/>
      <c r="KX56" s="2"/>
      <c r="KY56" s="2"/>
      <c r="KZ56" s="2"/>
      <c r="LA56" s="2"/>
      <c r="LB56" s="2"/>
      <c r="LC56" s="2"/>
      <c r="LD56" s="2"/>
      <c r="LE56" s="2"/>
      <c r="LF56" s="2"/>
      <c r="LG56" s="2"/>
      <c r="LH56" s="2"/>
      <c r="LI56" s="2"/>
      <c r="LJ56" s="2"/>
      <c r="LK56" s="2"/>
      <c r="LL56" s="2"/>
      <c r="LM56" s="2"/>
      <c r="LN56" s="2"/>
      <c r="LO56" s="2"/>
      <c r="LP56" s="2"/>
      <c r="LQ56" s="2"/>
      <c r="LR56" s="2"/>
      <c r="LS56" s="2"/>
      <c r="LT56" s="2"/>
      <c r="LU56" s="2"/>
      <c r="LV56" s="2"/>
      <c r="LW56" s="2"/>
      <c r="LX56" s="2"/>
      <c r="LY56" s="2"/>
      <c r="LZ56" s="2"/>
      <c r="MA56" s="2"/>
      <c r="MB56" s="2"/>
      <c r="MC56" s="2"/>
      <c r="MD56" s="2"/>
      <c r="ME56" s="2"/>
      <c r="MF56" s="2"/>
      <c r="MG56" s="2"/>
      <c r="MH56" s="2"/>
      <c r="MI56" s="2"/>
      <c r="MJ56" s="2"/>
      <c r="MK56" s="2"/>
      <c r="ML56" s="2"/>
      <c r="MM56" s="2"/>
      <c r="MN56" s="2"/>
      <c r="MO56" s="2"/>
      <c r="MP56" s="2"/>
      <c r="MQ56" s="2"/>
      <c r="MR56" s="2"/>
      <c r="MS56" s="2"/>
      <c r="MT56" s="2"/>
      <c r="MU56" s="2"/>
      <c r="MV56" s="2"/>
      <c r="MW56" s="2"/>
      <c r="MX56" s="2"/>
      <c r="MY56" s="2"/>
      <c r="MZ56" s="2"/>
      <c r="NA56" s="2"/>
      <c r="NB56" s="2"/>
      <c r="NC56" s="2"/>
      <c r="ND56" s="2"/>
      <c r="NE56" s="2"/>
      <c r="NF56" s="2"/>
      <c r="NG56" s="2"/>
      <c r="NH56" s="2"/>
      <c r="NI56" s="2"/>
      <c r="NJ56" s="2"/>
      <c r="NK56" s="2"/>
      <c r="NL56" s="2"/>
      <c r="NM56" s="2"/>
      <c r="NN56" s="2"/>
    </row>
    <row r="57" spans="1:378" x14ac:dyDescent="0.35">
      <c r="A57" s="3"/>
      <c r="B57" s="3"/>
      <c r="C57" s="3"/>
      <c r="D57" s="3"/>
      <c r="E57" s="3"/>
      <c r="F57" s="3"/>
      <c r="G57" s="3"/>
      <c r="H57" s="3"/>
      <c r="I57" s="3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  <c r="IX57" s="2"/>
      <c r="IY57" s="2"/>
      <c r="IZ57" s="2"/>
      <c r="JA57" s="2"/>
      <c r="JB57" s="2"/>
      <c r="JC57" s="2"/>
      <c r="JD57" s="2"/>
      <c r="JE57" s="2"/>
      <c r="JF57" s="2"/>
      <c r="JG57" s="2"/>
      <c r="JH57" s="2"/>
      <c r="JI57" s="2"/>
      <c r="JJ57" s="2"/>
      <c r="JK57" s="2"/>
      <c r="JL57" s="2"/>
      <c r="JM57" s="2"/>
      <c r="JN57" s="2"/>
      <c r="JO57" s="2"/>
      <c r="JP57" s="2"/>
      <c r="JQ57" s="2"/>
      <c r="JR57" s="2"/>
      <c r="JS57" s="2"/>
      <c r="JT57" s="2"/>
      <c r="JU57" s="2"/>
      <c r="JV57" s="2"/>
      <c r="JW57" s="2"/>
      <c r="JX57" s="2"/>
      <c r="JY57" s="2"/>
      <c r="JZ57" s="2"/>
      <c r="KA57" s="2"/>
      <c r="KB57" s="2"/>
      <c r="KC57" s="2"/>
      <c r="KD57" s="2"/>
      <c r="KE57" s="2"/>
      <c r="KF57" s="2"/>
      <c r="KG57" s="2"/>
      <c r="KH57" s="2"/>
      <c r="KI57" s="2"/>
      <c r="KJ57" s="2"/>
      <c r="KK57" s="2"/>
      <c r="KL57" s="2"/>
      <c r="KM57" s="2"/>
      <c r="KN57" s="2"/>
      <c r="KO57" s="2"/>
      <c r="KP57" s="2"/>
      <c r="KQ57" s="2"/>
      <c r="KR57" s="2"/>
      <c r="KS57" s="2"/>
      <c r="KT57" s="2"/>
      <c r="KU57" s="2"/>
      <c r="KV57" s="2"/>
      <c r="KW57" s="2"/>
      <c r="KX57" s="2"/>
      <c r="KY57" s="2"/>
      <c r="KZ57" s="2"/>
      <c r="LA57" s="2"/>
      <c r="LB57" s="2"/>
      <c r="LC57" s="2"/>
      <c r="LD57" s="2"/>
      <c r="LE57" s="2"/>
      <c r="LF57" s="2"/>
      <c r="LG57" s="2"/>
      <c r="LH57" s="2"/>
      <c r="LI57" s="2"/>
      <c r="LJ57" s="2"/>
      <c r="LK57" s="2"/>
      <c r="LL57" s="2"/>
      <c r="LM57" s="2"/>
      <c r="LN57" s="2"/>
      <c r="LO57" s="2"/>
      <c r="LP57" s="2"/>
      <c r="LQ57" s="2"/>
      <c r="LR57" s="2"/>
      <c r="LS57" s="2"/>
      <c r="LT57" s="2"/>
      <c r="LU57" s="2"/>
      <c r="LV57" s="2"/>
      <c r="LW57" s="2"/>
      <c r="LX57" s="2"/>
      <c r="LY57" s="2"/>
      <c r="LZ57" s="2"/>
      <c r="MA57" s="2"/>
      <c r="MB57" s="2"/>
      <c r="MC57" s="2"/>
      <c r="MD57" s="2"/>
      <c r="ME57" s="2"/>
      <c r="MF57" s="2"/>
      <c r="MG57" s="2"/>
      <c r="MH57" s="2"/>
      <c r="MI57" s="2"/>
      <c r="MJ57" s="2"/>
      <c r="MK57" s="2"/>
      <c r="ML57" s="2"/>
      <c r="MM57" s="2"/>
      <c r="MN57" s="2"/>
      <c r="MO57" s="2"/>
      <c r="MP57" s="2"/>
      <c r="MQ57" s="2"/>
      <c r="MR57" s="2"/>
      <c r="MS57" s="2"/>
      <c r="MT57" s="2"/>
      <c r="MU57" s="2"/>
      <c r="MV57" s="2"/>
      <c r="MW57" s="2"/>
      <c r="MX57" s="2"/>
      <c r="MY57" s="2"/>
      <c r="MZ57" s="2"/>
      <c r="NA57" s="2"/>
      <c r="NB57" s="2"/>
      <c r="NC57" s="2"/>
      <c r="ND57" s="2"/>
      <c r="NE57" s="2"/>
      <c r="NF57" s="2"/>
      <c r="NG57" s="2"/>
      <c r="NH57" s="2"/>
      <c r="NI57" s="2"/>
      <c r="NJ57" s="2"/>
      <c r="NK57" s="2"/>
      <c r="NL57" s="2"/>
      <c r="NM57" s="2"/>
      <c r="NN57" s="2"/>
    </row>
    <row r="58" spans="1:378" x14ac:dyDescent="0.35">
      <c r="A58" s="148" t="s">
        <v>98</v>
      </c>
      <c r="B58" s="3"/>
      <c r="C58" s="3"/>
      <c r="D58" s="3"/>
      <c r="E58" s="3"/>
      <c r="F58" s="3"/>
      <c r="G58" s="3"/>
      <c r="H58" s="3"/>
      <c r="I58" s="3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  <c r="IX58" s="2"/>
      <c r="IY58" s="2"/>
      <c r="IZ58" s="2"/>
      <c r="JA58" s="2"/>
      <c r="JB58" s="2"/>
      <c r="JC58" s="2"/>
      <c r="JD58" s="2"/>
      <c r="JE58" s="2"/>
      <c r="JF58" s="2"/>
      <c r="JG58" s="2"/>
      <c r="JH58" s="2"/>
      <c r="JI58" s="2"/>
      <c r="JJ58" s="2"/>
      <c r="JK58" s="2"/>
      <c r="JL58" s="2"/>
      <c r="JM58" s="2"/>
      <c r="JN58" s="2"/>
      <c r="JO58" s="2"/>
      <c r="JP58" s="2"/>
      <c r="JQ58" s="2"/>
      <c r="JR58" s="2"/>
      <c r="JS58" s="2"/>
      <c r="JT58" s="2"/>
      <c r="JU58" s="2"/>
      <c r="JV58" s="2"/>
      <c r="JW58" s="2"/>
      <c r="JX58" s="2"/>
      <c r="JY58" s="2"/>
      <c r="JZ58" s="2"/>
      <c r="KA58" s="2"/>
      <c r="KB58" s="2"/>
      <c r="KC58" s="2"/>
      <c r="KD58" s="2"/>
      <c r="KE58" s="2"/>
      <c r="KF58" s="2"/>
      <c r="KG58" s="2"/>
      <c r="KH58" s="2"/>
      <c r="KI58" s="2"/>
      <c r="KJ58" s="2"/>
      <c r="KK58" s="2"/>
      <c r="KL58" s="2"/>
      <c r="KM58" s="2"/>
      <c r="KN58" s="2"/>
      <c r="KO58" s="2"/>
      <c r="KP58" s="2"/>
      <c r="KQ58" s="2"/>
      <c r="KR58" s="2"/>
      <c r="KS58" s="2"/>
      <c r="KT58" s="2"/>
      <c r="KU58" s="2"/>
      <c r="KV58" s="2"/>
      <c r="KW58" s="2"/>
      <c r="KX58" s="2"/>
      <c r="KY58" s="2"/>
      <c r="KZ58" s="2"/>
      <c r="LA58" s="2"/>
      <c r="LB58" s="2"/>
      <c r="LC58" s="2"/>
      <c r="LD58" s="2"/>
      <c r="LE58" s="2"/>
      <c r="LF58" s="2"/>
      <c r="LG58" s="2"/>
      <c r="LH58" s="2"/>
      <c r="LI58" s="2"/>
      <c r="LJ58" s="2"/>
      <c r="LK58" s="2"/>
      <c r="LL58" s="2"/>
      <c r="LM58" s="2"/>
      <c r="LN58" s="2"/>
      <c r="LO58" s="2"/>
      <c r="LP58" s="2"/>
      <c r="LQ58" s="2"/>
      <c r="LR58" s="2"/>
      <c r="LS58" s="2"/>
      <c r="LT58" s="2"/>
      <c r="LU58" s="2"/>
      <c r="LV58" s="2"/>
      <c r="LW58" s="2"/>
      <c r="LX58" s="2"/>
      <c r="LY58" s="2"/>
      <c r="LZ58" s="2"/>
      <c r="MA58" s="2"/>
      <c r="MB58" s="2"/>
      <c r="MC58" s="2"/>
      <c r="MD58" s="2"/>
      <c r="ME58" s="2"/>
      <c r="MF58" s="2"/>
      <c r="MG58" s="2"/>
      <c r="MH58" s="2"/>
      <c r="MI58" s="2"/>
      <c r="MJ58" s="2"/>
      <c r="MK58" s="2"/>
      <c r="ML58" s="2"/>
      <c r="MM58" s="2"/>
      <c r="MN58" s="2"/>
      <c r="MO58" s="2"/>
      <c r="MP58" s="2"/>
      <c r="MQ58" s="2"/>
      <c r="MR58" s="2"/>
      <c r="MS58" s="2"/>
      <c r="MT58" s="2"/>
      <c r="MU58" s="2"/>
      <c r="MV58" s="2"/>
      <c r="MW58" s="2"/>
      <c r="MX58" s="2"/>
      <c r="MY58" s="2"/>
      <c r="MZ58" s="2"/>
      <c r="NA58" s="2"/>
      <c r="NB58" s="2"/>
      <c r="NC58" s="2"/>
      <c r="ND58" s="2"/>
      <c r="NE58" s="2"/>
      <c r="NF58" s="2"/>
      <c r="NG58" s="2"/>
      <c r="NH58" s="2"/>
      <c r="NI58" s="2"/>
      <c r="NJ58" s="2"/>
      <c r="NK58" s="2"/>
      <c r="NL58" s="2"/>
      <c r="NM58" s="2"/>
      <c r="NN58" s="2"/>
    </row>
    <row r="59" spans="1:378" x14ac:dyDescent="0.35">
      <c r="A59" s="5"/>
      <c r="B59" s="3"/>
      <c r="C59" s="3"/>
      <c r="D59" s="3"/>
      <c r="E59" s="3"/>
      <c r="F59" s="3"/>
      <c r="G59" s="3"/>
      <c r="H59" s="3"/>
      <c r="I59" s="3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  <c r="IX59" s="2"/>
      <c r="IY59" s="2"/>
      <c r="IZ59" s="2"/>
      <c r="JA59" s="2"/>
      <c r="JB59" s="2"/>
      <c r="JC59" s="2"/>
      <c r="JD59" s="2"/>
      <c r="JE59" s="2"/>
      <c r="JF59" s="2"/>
      <c r="JG59" s="2"/>
      <c r="JH59" s="2"/>
      <c r="JI59" s="2"/>
      <c r="JJ59" s="2"/>
      <c r="JK59" s="2"/>
      <c r="JL59" s="2"/>
      <c r="JM59" s="2"/>
      <c r="JN59" s="2"/>
      <c r="JO59" s="2"/>
      <c r="JP59" s="2"/>
      <c r="JQ59" s="2"/>
      <c r="JR59" s="2"/>
      <c r="JS59" s="2"/>
      <c r="JT59" s="2"/>
      <c r="JU59" s="2"/>
      <c r="JV59" s="2"/>
      <c r="JW59" s="2"/>
      <c r="JX59" s="2"/>
      <c r="JY59" s="2"/>
      <c r="JZ59" s="2"/>
      <c r="KA59" s="2"/>
      <c r="KB59" s="2"/>
      <c r="KC59" s="2"/>
      <c r="KD59" s="2"/>
      <c r="KE59" s="2"/>
      <c r="KF59" s="2"/>
      <c r="KG59" s="2"/>
      <c r="KH59" s="2"/>
      <c r="KI59" s="2"/>
      <c r="KJ59" s="2"/>
      <c r="KK59" s="2"/>
      <c r="KL59" s="2"/>
      <c r="KM59" s="2"/>
      <c r="KN59" s="2"/>
      <c r="KO59" s="2"/>
      <c r="KP59" s="2"/>
      <c r="KQ59" s="2"/>
      <c r="KR59" s="2"/>
      <c r="KS59" s="2"/>
      <c r="KT59" s="2"/>
      <c r="KU59" s="2"/>
      <c r="KV59" s="2"/>
      <c r="KW59" s="2"/>
      <c r="KX59" s="2"/>
      <c r="KY59" s="2"/>
      <c r="KZ59" s="2"/>
      <c r="LA59" s="2"/>
      <c r="LB59" s="2"/>
      <c r="LC59" s="2"/>
      <c r="LD59" s="2"/>
      <c r="LE59" s="2"/>
      <c r="LF59" s="2"/>
      <c r="LG59" s="2"/>
      <c r="LH59" s="2"/>
      <c r="LI59" s="2"/>
      <c r="LJ59" s="2"/>
      <c r="LK59" s="2"/>
      <c r="LL59" s="2"/>
      <c r="LM59" s="2"/>
      <c r="LN59" s="2"/>
      <c r="LO59" s="2"/>
      <c r="LP59" s="2"/>
      <c r="LQ59" s="2"/>
      <c r="LR59" s="2"/>
      <c r="LS59" s="2"/>
      <c r="LT59" s="2"/>
      <c r="LU59" s="2"/>
      <c r="LV59" s="2"/>
      <c r="LW59" s="2"/>
      <c r="LX59" s="2"/>
      <c r="LY59" s="2"/>
      <c r="LZ59" s="2"/>
      <c r="MA59" s="2"/>
      <c r="MB59" s="2"/>
      <c r="MC59" s="2"/>
      <c r="MD59" s="2"/>
      <c r="ME59" s="2"/>
      <c r="MF59" s="2"/>
      <c r="MG59" s="2"/>
      <c r="MH59" s="2"/>
      <c r="MI59" s="2"/>
      <c r="MJ59" s="2"/>
      <c r="MK59" s="2"/>
      <c r="ML59" s="2"/>
      <c r="MM59" s="2"/>
      <c r="MN59" s="2"/>
      <c r="MO59" s="2"/>
      <c r="MP59" s="2"/>
      <c r="MQ59" s="2"/>
      <c r="MR59" s="2"/>
      <c r="MS59" s="2"/>
      <c r="MT59" s="2"/>
      <c r="MU59" s="2"/>
      <c r="MV59" s="2"/>
      <c r="MW59" s="2"/>
      <c r="MX59" s="2"/>
      <c r="MY59" s="2"/>
      <c r="MZ59" s="2"/>
      <c r="NA59" s="2"/>
      <c r="NB59" s="2"/>
      <c r="NC59" s="2"/>
      <c r="ND59" s="2"/>
      <c r="NE59" s="2"/>
      <c r="NF59" s="2"/>
      <c r="NG59" s="2"/>
      <c r="NH59" s="2"/>
      <c r="NI59" s="2"/>
      <c r="NJ59" s="2"/>
      <c r="NK59" s="2"/>
      <c r="NL59" s="2"/>
      <c r="NM59" s="2"/>
      <c r="NN59" s="2"/>
    </row>
    <row r="60" spans="1:378" x14ac:dyDescent="0.35">
      <c r="A60" s="3" t="s">
        <v>165</v>
      </c>
      <c r="B60" s="3"/>
      <c r="C60" s="3"/>
      <c r="D60" s="3"/>
      <c r="E60" s="3"/>
      <c r="F60" s="3"/>
      <c r="G60" s="3"/>
      <c r="H60" s="3"/>
      <c r="I60" s="3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  <c r="IX60" s="2"/>
      <c r="IY60" s="2"/>
      <c r="IZ60" s="2"/>
      <c r="JA60" s="2"/>
      <c r="JB60" s="2"/>
      <c r="JC60" s="2"/>
      <c r="JD60" s="2"/>
      <c r="JE60" s="2"/>
      <c r="JF60" s="2"/>
      <c r="JG60" s="2"/>
      <c r="JH60" s="2"/>
      <c r="JI60" s="2"/>
      <c r="JJ60" s="2"/>
      <c r="JK60" s="2"/>
      <c r="JL60" s="2"/>
      <c r="JM60" s="2"/>
      <c r="JN60" s="2"/>
      <c r="JO60" s="2"/>
      <c r="JP60" s="2"/>
      <c r="JQ60" s="2"/>
      <c r="JR60" s="2"/>
      <c r="JS60" s="2"/>
      <c r="JT60" s="2"/>
      <c r="JU60" s="2"/>
      <c r="JV60" s="2"/>
      <c r="JW60" s="2"/>
      <c r="JX60" s="2"/>
      <c r="JY60" s="2"/>
      <c r="JZ60" s="2"/>
      <c r="KA60" s="2"/>
      <c r="KB60" s="2"/>
      <c r="KC60" s="2"/>
      <c r="KD60" s="2"/>
      <c r="KE60" s="2"/>
      <c r="KF60" s="2"/>
      <c r="KG60" s="2"/>
      <c r="KH60" s="2"/>
      <c r="KI60" s="2"/>
      <c r="KJ60" s="2"/>
      <c r="KK60" s="2"/>
      <c r="KL60" s="2"/>
      <c r="KM60" s="2"/>
      <c r="KN60" s="2"/>
      <c r="KO60" s="2"/>
      <c r="KP60" s="2"/>
      <c r="KQ60" s="2"/>
      <c r="KR60" s="2"/>
      <c r="KS60" s="2"/>
      <c r="KT60" s="2"/>
      <c r="KU60" s="2"/>
      <c r="KV60" s="2"/>
      <c r="KW60" s="2"/>
      <c r="KX60" s="2"/>
      <c r="KY60" s="2"/>
      <c r="KZ60" s="2"/>
      <c r="LA60" s="2"/>
      <c r="LB60" s="2"/>
      <c r="LC60" s="2"/>
      <c r="LD60" s="2"/>
      <c r="LE60" s="2"/>
      <c r="LF60" s="2"/>
      <c r="LG60" s="2"/>
      <c r="LH60" s="2"/>
      <c r="LI60" s="2"/>
      <c r="LJ60" s="2"/>
      <c r="LK60" s="2"/>
      <c r="LL60" s="2"/>
      <c r="LM60" s="2"/>
      <c r="LN60" s="2"/>
      <c r="LO60" s="2"/>
      <c r="LP60" s="2"/>
      <c r="LQ60" s="2"/>
      <c r="LR60" s="2"/>
      <c r="LS60" s="2"/>
      <c r="LT60" s="2"/>
      <c r="LU60" s="2"/>
      <c r="LV60" s="2"/>
      <c r="LW60" s="2"/>
      <c r="LX60" s="2"/>
      <c r="LY60" s="2"/>
      <c r="LZ60" s="2"/>
      <c r="MA60" s="2"/>
      <c r="MB60" s="2"/>
      <c r="MC60" s="2"/>
      <c r="MD60" s="2"/>
      <c r="ME60" s="2"/>
      <c r="MF60" s="2"/>
      <c r="MG60" s="2"/>
      <c r="MH60" s="2"/>
      <c r="MI60" s="2"/>
      <c r="MJ60" s="2"/>
      <c r="MK60" s="2"/>
      <c r="ML60" s="2"/>
      <c r="MM60" s="2"/>
      <c r="MN60" s="2"/>
      <c r="MO60" s="2"/>
      <c r="MP60" s="2"/>
      <c r="MQ60" s="2"/>
      <c r="MR60" s="2"/>
      <c r="MS60" s="2"/>
      <c r="MT60" s="2"/>
      <c r="MU60" s="2"/>
      <c r="MV60" s="2"/>
      <c r="MW60" s="2"/>
      <c r="MX60" s="2"/>
      <c r="MY60" s="2"/>
      <c r="MZ60" s="2"/>
      <c r="NA60" s="2"/>
      <c r="NB60" s="2"/>
      <c r="NC60" s="2"/>
      <c r="ND60" s="2"/>
      <c r="NE60" s="2"/>
      <c r="NF60" s="2"/>
      <c r="NG60" s="2"/>
      <c r="NH60" s="2"/>
      <c r="NI60" s="2"/>
      <c r="NJ60" s="2"/>
      <c r="NK60" s="2"/>
      <c r="NL60" s="2"/>
      <c r="NM60" s="2"/>
      <c r="NN60" s="2"/>
    </row>
    <row r="61" spans="1:378" x14ac:dyDescent="0.35">
      <c r="A61" s="3" t="s">
        <v>99</v>
      </c>
      <c r="B61" s="3"/>
      <c r="C61" s="3"/>
      <c r="D61" s="3"/>
      <c r="E61" s="3"/>
      <c r="F61" s="3"/>
      <c r="G61" s="3"/>
      <c r="H61" s="3"/>
      <c r="I61" s="3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  <c r="IX61" s="2"/>
      <c r="IY61" s="2"/>
      <c r="IZ61" s="2"/>
      <c r="JA61" s="2"/>
      <c r="JB61" s="2"/>
      <c r="JC61" s="2"/>
      <c r="JD61" s="2"/>
      <c r="JE61" s="2"/>
      <c r="JF61" s="2"/>
      <c r="JG61" s="2"/>
      <c r="JH61" s="2"/>
      <c r="JI61" s="2"/>
      <c r="JJ61" s="2"/>
      <c r="JK61" s="2"/>
      <c r="JL61" s="2"/>
      <c r="JM61" s="2"/>
      <c r="JN61" s="2"/>
      <c r="JO61" s="2"/>
      <c r="JP61" s="2"/>
      <c r="JQ61" s="2"/>
      <c r="JR61" s="2"/>
      <c r="JS61" s="2"/>
      <c r="JT61" s="2"/>
      <c r="JU61" s="2"/>
      <c r="JV61" s="2"/>
      <c r="JW61" s="2"/>
      <c r="JX61" s="2"/>
      <c r="JY61" s="2"/>
      <c r="JZ61" s="2"/>
      <c r="KA61" s="2"/>
      <c r="KB61" s="2"/>
      <c r="KC61" s="2"/>
      <c r="KD61" s="2"/>
      <c r="KE61" s="2"/>
      <c r="KF61" s="2"/>
      <c r="KG61" s="2"/>
      <c r="KH61" s="2"/>
      <c r="KI61" s="2"/>
      <c r="KJ61" s="2"/>
      <c r="KK61" s="2"/>
      <c r="KL61" s="2"/>
      <c r="KM61" s="2"/>
      <c r="KN61" s="2"/>
      <c r="KO61" s="2"/>
      <c r="KP61" s="2"/>
      <c r="KQ61" s="2"/>
      <c r="KR61" s="2"/>
      <c r="KS61" s="2"/>
      <c r="KT61" s="2"/>
      <c r="KU61" s="2"/>
      <c r="KV61" s="2"/>
      <c r="KW61" s="2"/>
      <c r="KX61" s="2"/>
      <c r="KY61" s="2"/>
      <c r="KZ61" s="2"/>
      <c r="LA61" s="2"/>
      <c r="LB61" s="2"/>
      <c r="LC61" s="2"/>
      <c r="LD61" s="2"/>
      <c r="LE61" s="2"/>
      <c r="LF61" s="2"/>
      <c r="LG61" s="2"/>
      <c r="LH61" s="2"/>
      <c r="LI61" s="2"/>
      <c r="LJ61" s="2"/>
      <c r="LK61" s="2"/>
      <c r="LL61" s="2"/>
      <c r="LM61" s="2"/>
      <c r="LN61" s="2"/>
      <c r="LO61" s="2"/>
      <c r="LP61" s="2"/>
      <c r="LQ61" s="2"/>
      <c r="LR61" s="2"/>
      <c r="LS61" s="2"/>
      <c r="LT61" s="2"/>
      <c r="LU61" s="2"/>
      <c r="LV61" s="2"/>
      <c r="LW61" s="2"/>
      <c r="LX61" s="2"/>
      <c r="LY61" s="2"/>
      <c r="LZ61" s="2"/>
      <c r="MA61" s="2"/>
      <c r="MB61" s="2"/>
      <c r="MC61" s="2"/>
      <c r="MD61" s="2"/>
      <c r="ME61" s="2"/>
      <c r="MF61" s="2"/>
      <c r="MG61" s="2"/>
      <c r="MH61" s="2"/>
      <c r="MI61" s="2"/>
      <c r="MJ61" s="2"/>
      <c r="MK61" s="2"/>
      <c r="ML61" s="2"/>
      <c r="MM61" s="2"/>
      <c r="MN61" s="2"/>
      <c r="MO61" s="2"/>
      <c r="MP61" s="2"/>
      <c r="MQ61" s="2"/>
      <c r="MR61" s="2"/>
      <c r="MS61" s="2"/>
      <c r="MT61" s="2"/>
      <c r="MU61" s="2"/>
      <c r="MV61" s="2"/>
      <c r="MW61" s="2"/>
      <c r="MX61" s="2"/>
      <c r="MY61" s="2"/>
      <c r="MZ61" s="2"/>
      <c r="NA61" s="2"/>
      <c r="NB61" s="2"/>
      <c r="NC61" s="2"/>
      <c r="ND61" s="2"/>
      <c r="NE61" s="2"/>
      <c r="NF61" s="2"/>
      <c r="NG61" s="2"/>
      <c r="NH61" s="2"/>
      <c r="NI61" s="2"/>
      <c r="NJ61" s="2"/>
      <c r="NK61" s="2"/>
      <c r="NL61" s="2"/>
      <c r="NM61" s="2"/>
      <c r="NN61" s="2"/>
    </row>
    <row r="62" spans="1:378" x14ac:dyDescent="0.35">
      <c r="A62" s="3"/>
      <c r="B62" s="3"/>
      <c r="C62" s="3"/>
      <c r="D62" s="3"/>
      <c r="E62" s="3"/>
      <c r="F62" s="3"/>
      <c r="G62" s="3"/>
      <c r="H62" s="3"/>
      <c r="I62" s="3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  <c r="IX62" s="2"/>
      <c r="IY62" s="2"/>
      <c r="IZ62" s="2"/>
      <c r="JA62" s="2"/>
      <c r="JB62" s="2"/>
      <c r="JC62" s="2"/>
      <c r="JD62" s="2"/>
      <c r="JE62" s="2"/>
      <c r="JF62" s="2"/>
      <c r="JG62" s="2"/>
      <c r="JH62" s="2"/>
      <c r="JI62" s="2"/>
      <c r="JJ62" s="2"/>
      <c r="JK62" s="2"/>
      <c r="JL62" s="2"/>
      <c r="JM62" s="2"/>
      <c r="JN62" s="2"/>
      <c r="JO62" s="2"/>
      <c r="JP62" s="2"/>
      <c r="JQ62" s="2"/>
      <c r="JR62" s="2"/>
      <c r="JS62" s="2"/>
      <c r="JT62" s="2"/>
      <c r="JU62" s="2"/>
      <c r="JV62" s="2"/>
      <c r="JW62" s="2"/>
      <c r="JX62" s="2"/>
      <c r="JY62" s="2"/>
      <c r="JZ62" s="2"/>
      <c r="KA62" s="2"/>
      <c r="KB62" s="2"/>
      <c r="KC62" s="2"/>
      <c r="KD62" s="2"/>
      <c r="KE62" s="2"/>
      <c r="KF62" s="2"/>
      <c r="KG62" s="2"/>
      <c r="KH62" s="2"/>
      <c r="KI62" s="2"/>
      <c r="KJ62" s="2"/>
      <c r="KK62" s="2"/>
      <c r="KL62" s="2"/>
      <c r="KM62" s="2"/>
      <c r="KN62" s="2"/>
      <c r="KO62" s="2"/>
      <c r="KP62" s="2"/>
      <c r="KQ62" s="2"/>
      <c r="KR62" s="2"/>
      <c r="KS62" s="2"/>
      <c r="KT62" s="2"/>
      <c r="KU62" s="2"/>
      <c r="KV62" s="2"/>
      <c r="KW62" s="2"/>
      <c r="KX62" s="2"/>
      <c r="KY62" s="2"/>
      <c r="KZ62" s="2"/>
      <c r="LA62" s="2"/>
      <c r="LB62" s="2"/>
      <c r="LC62" s="2"/>
      <c r="LD62" s="2"/>
      <c r="LE62" s="2"/>
      <c r="LF62" s="2"/>
      <c r="LG62" s="2"/>
      <c r="LH62" s="2"/>
      <c r="LI62" s="2"/>
      <c r="LJ62" s="2"/>
      <c r="LK62" s="2"/>
      <c r="LL62" s="2"/>
      <c r="LM62" s="2"/>
      <c r="LN62" s="2"/>
      <c r="LO62" s="2"/>
      <c r="LP62" s="2"/>
      <c r="LQ62" s="2"/>
      <c r="LR62" s="2"/>
      <c r="LS62" s="2"/>
      <c r="LT62" s="2"/>
      <c r="LU62" s="2"/>
      <c r="LV62" s="2"/>
      <c r="LW62" s="2"/>
      <c r="LX62" s="2"/>
      <c r="LY62" s="2"/>
      <c r="LZ62" s="2"/>
      <c r="MA62" s="2"/>
      <c r="MB62" s="2"/>
      <c r="MC62" s="2"/>
      <c r="MD62" s="2"/>
      <c r="ME62" s="2"/>
      <c r="MF62" s="2"/>
      <c r="MG62" s="2"/>
      <c r="MH62" s="2"/>
      <c r="MI62" s="2"/>
      <c r="MJ62" s="2"/>
      <c r="MK62" s="2"/>
      <c r="ML62" s="2"/>
      <c r="MM62" s="2"/>
      <c r="MN62" s="2"/>
      <c r="MO62" s="2"/>
      <c r="MP62" s="2"/>
      <c r="MQ62" s="2"/>
      <c r="MR62" s="2"/>
      <c r="MS62" s="2"/>
      <c r="MT62" s="2"/>
      <c r="MU62" s="2"/>
      <c r="MV62" s="2"/>
      <c r="MW62" s="2"/>
      <c r="MX62" s="2"/>
      <c r="MY62" s="2"/>
      <c r="MZ62" s="2"/>
      <c r="NA62" s="2"/>
      <c r="NB62" s="2"/>
      <c r="NC62" s="2"/>
      <c r="ND62" s="2"/>
      <c r="NE62" s="2"/>
      <c r="NF62" s="2"/>
      <c r="NG62" s="2"/>
      <c r="NH62" s="2"/>
      <c r="NI62" s="2"/>
      <c r="NJ62" s="2"/>
      <c r="NK62" s="2"/>
      <c r="NL62" s="2"/>
      <c r="NM62" s="2"/>
      <c r="NN62" s="2"/>
    </row>
    <row r="63" spans="1:378" x14ac:dyDescent="0.35">
      <c r="A63" s="148" t="s">
        <v>100</v>
      </c>
      <c r="B63" s="3"/>
      <c r="C63" s="3"/>
      <c r="D63" s="3"/>
      <c r="E63" s="3"/>
      <c r="F63" s="3"/>
      <c r="G63" s="3"/>
      <c r="H63" s="3"/>
      <c r="I63" s="3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  <c r="IX63" s="2"/>
      <c r="IY63" s="2"/>
      <c r="IZ63" s="2"/>
      <c r="JA63" s="2"/>
      <c r="JB63" s="2"/>
      <c r="JC63" s="2"/>
      <c r="JD63" s="2"/>
      <c r="JE63" s="2"/>
      <c r="JF63" s="2"/>
      <c r="JG63" s="2"/>
      <c r="JH63" s="2"/>
      <c r="JI63" s="2"/>
      <c r="JJ63" s="2"/>
      <c r="JK63" s="2"/>
      <c r="JL63" s="2"/>
      <c r="JM63" s="2"/>
      <c r="JN63" s="2"/>
      <c r="JO63" s="2"/>
      <c r="JP63" s="2"/>
      <c r="JQ63" s="2"/>
      <c r="JR63" s="2"/>
      <c r="JS63" s="2"/>
      <c r="JT63" s="2"/>
      <c r="JU63" s="2"/>
      <c r="JV63" s="2"/>
      <c r="JW63" s="2"/>
      <c r="JX63" s="2"/>
      <c r="JY63" s="2"/>
      <c r="JZ63" s="2"/>
      <c r="KA63" s="2"/>
      <c r="KB63" s="2"/>
      <c r="KC63" s="2"/>
      <c r="KD63" s="2"/>
      <c r="KE63" s="2"/>
      <c r="KF63" s="2"/>
      <c r="KG63" s="2"/>
      <c r="KH63" s="2"/>
      <c r="KI63" s="2"/>
      <c r="KJ63" s="2"/>
      <c r="KK63" s="2"/>
      <c r="KL63" s="2"/>
      <c r="KM63" s="2"/>
      <c r="KN63" s="2"/>
      <c r="KO63" s="2"/>
      <c r="KP63" s="2"/>
      <c r="KQ63" s="2"/>
      <c r="KR63" s="2"/>
      <c r="KS63" s="2"/>
      <c r="KT63" s="2"/>
      <c r="KU63" s="2"/>
      <c r="KV63" s="2"/>
      <c r="KW63" s="2"/>
      <c r="KX63" s="2"/>
      <c r="KY63" s="2"/>
      <c r="KZ63" s="2"/>
      <c r="LA63" s="2"/>
      <c r="LB63" s="2"/>
      <c r="LC63" s="2"/>
      <c r="LD63" s="2"/>
      <c r="LE63" s="2"/>
      <c r="LF63" s="2"/>
      <c r="LG63" s="2"/>
      <c r="LH63" s="2"/>
      <c r="LI63" s="2"/>
      <c r="LJ63" s="2"/>
      <c r="LK63" s="2"/>
      <c r="LL63" s="2"/>
      <c r="LM63" s="2"/>
      <c r="LN63" s="2"/>
      <c r="LO63" s="2"/>
      <c r="LP63" s="2"/>
      <c r="LQ63" s="2"/>
      <c r="LR63" s="2"/>
      <c r="LS63" s="2"/>
      <c r="LT63" s="2"/>
      <c r="LU63" s="2"/>
      <c r="LV63" s="2"/>
      <c r="LW63" s="2"/>
      <c r="LX63" s="2"/>
      <c r="LY63" s="2"/>
      <c r="LZ63" s="2"/>
      <c r="MA63" s="2"/>
      <c r="MB63" s="2"/>
      <c r="MC63" s="2"/>
      <c r="MD63" s="2"/>
      <c r="ME63" s="2"/>
      <c r="MF63" s="2"/>
      <c r="MG63" s="2"/>
      <c r="MH63" s="2"/>
      <c r="MI63" s="2"/>
      <c r="MJ63" s="2"/>
      <c r="MK63" s="2"/>
      <c r="ML63" s="2"/>
      <c r="MM63" s="2"/>
      <c r="MN63" s="2"/>
      <c r="MO63" s="2"/>
      <c r="MP63" s="2"/>
      <c r="MQ63" s="2"/>
      <c r="MR63" s="2"/>
      <c r="MS63" s="2"/>
      <c r="MT63" s="2"/>
      <c r="MU63" s="2"/>
      <c r="MV63" s="2"/>
      <c r="MW63" s="2"/>
      <c r="MX63" s="2"/>
      <c r="MY63" s="2"/>
      <c r="MZ63" s="2"/>
      <c r="NA63" s="2"/>
      <c r="NB63" s="2"/>
      <c r="NC63" s="2"/>
      <c r="ND63" s="2"/>
      <c r="NE63" s="2"/>
      <c r="NF63" s="2"/>
      <c r="NG63" s="2"/>
      <c r="NH63" s="2"/>
      <c r="NI63" s="2"/>
      <c r="NJ63" s="2"/>
      <c r="NK63" s="2"/>
      <c r="NL63" s="2"/>
      <c r="NM63" s="2"/>
      <c r="NN63" s="2"/>
    </row>
    <row r="64" spans="1:378" x14ac:dyDescent="0.35">
      <c r="A64" s="5"/>
      <c r="B64" s="3"/>
      <c r="C64" s="3"/>
      <c r="D64" s="3"/>
      <c r="E64" s="3"/>
      <c r="F64" s="3"/>
      <c r="G64" s="3"/>
      <c r="H64" s="3"/>
      <c r="I64" s="3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  <c r="IX64" s="2"/>
      <c r="IY64" s="2"/>
      <c r="IZ64" s="2"/>
      <c r="JA64" s="2"/>
      <c r="JB64" s="2"/>
      <c r="JC64" s="2"/>
      <c r="JD64" s="2"/>
      <c r="JE64" s="2"/>
      <c r="JF64" s="2"/>
      <c r="JG64" s="2"/>
      <c r="JH64" s="2"/>
      <c r="JI64" s="2"/>
      <c r="JJ64" s="2"/>
      <c r="JK64" s="2"/>
      <c r="JL64" s="2"/>
      <c r="JM64" s="2"/>
      <c r="JN64" s="2"/>
      <c r="JO64" s="2"/>
      <c r="JP64" s="2"/>
      <c r="JQ64" s="2"/>
      <c r="JR64" s="2"/>
      <c r="JS64" s="2"/>
      <c r="JT64" s="2"/>
      <c r="JU64" s="2"/>
      <c r="JV64" s="2"/>
      <c r="JW64" s="2"/>
      <c r="JX64" s="2"/>
      <c r="JY64" s="2"/>
      <c r="JZ64" s="2"/>
      <c r="KA64" s="2"/>
      <c r="KB64" s="2"/>
      <c r="KC64" s="2"/>
      <c r="KD64" s="2"/>
      <c r="KE64" s="2"/>
      <c r="KF64" s="2"/>
      <c r="KG64" s="2"/>
      <c r="KH64" s="2"/>
      <c r="KI64" s="2"/>
      <c r="KJ64" s="2"/>
      <c r="KK64" s="2"/>
      <c r="KL64" s="2"/>
      <c r="KM64" s="2"/>
      <c r="KN64" s="2"/>
      <c r="KO64" s="2"/>
      <c r="KP64" s="2"/>
      <c r="KQ64" s="2"/>
      <c r="KR64" s="2"/>
      <c r="KS64" s="2"/>
      <c r="KT64" s="2"/>
      <c r="KU64" s="2"/>
      <c r="KV64" s="2"/>
      <c r="KW64" s="2"/>
      <c r="KX64" s="2"/>
      <c r="KY64" s="2"/>
      <c r="KZ64" s="2"/>
      <c r="LA64" s="2"/>
      <c r="LB64" s="2"/>
      <c r="LC64" s="2"/>
      <c r="LD64" s="2"/>
      <c r="LE64" s="2"/>
      <c r="LF64" s="2"/>
      <c r="LG64" s="2"/>
      <c r="LH64" s="2"/>
      <c r="LI64" s="2"/>
      <c r="LJ64" s="2"/>
      <c r="LK64" s="2"/>
      <c r="LL64" s="2"/>
      <c r="LM64" s="2"/>
      <c r="LN64" s="2"/>
      <c r="LO64" s="2"/>
      <c r="LP64" s="2"/>
      <c r="LQ64" s="2"/>
      <c r="LR64" s="2"/>
      <c r="LS64" s="2"/>
      <c r="LT64" s="2"/>
      <c r="LU64" s="2"/>
      <c r="LV64" s="2"/>
      <c r="LW64" s="2"/>
      <c r="LX64" s="2"/>
      <c r="LY64" s="2"/>
      <c r="LZ64" s="2"/>
      <c r="MA64" s="2"/>
      <c r="MB64" s="2"/>
      <c r="MC64" s="2"/>
      <c r="MD64" s="2"/>
      <c r="ME64" s="2"/>
      <c r="MF64" s="2"/>
      <c r="MG64" s="2"/>
      <c r="MH64" s="2"/>
      <c r="MI64" s="2"/>
      <c r="MJ64" s="2"/>
      <c r="MK64" s="2"/>
      <c r="ML64" s="2"/>
      <c r="MM64" s="2"/>
      <c r="MN64" s="2"/>
      <c r="MO64" s="2"/>
      <c r="MP64" s="2"/>
      <c r="MQ64" s="2"/>
      <c r="MR64" s="2"/>
      <c r="MS64" s="2"/>
      <c r="MT64" s="2"/>
      <c r="MU64" s="2"/>
      <c r="MV64" s="2"/>
      <c r="MW64" s="2"/>
      <c r="MX64" s="2"/>
      <c r="MY64" s="2"/>
      <c r="MZ64" s="2"/>
      <c r="NA64" s="2"/>
      <c r="NB64" s="2"/>
      <c r="NC64" s="2"/>
      <c r="ND64" s="2"/>
      <c r="NE64" s="2"/>
      <c r="NF64" s="2"/>
      <c r="NG64" s="2"/>
      <c r="NH64" s="2"/>
      <c r="NI64" s="2"/>
      <c r="NJ64" s="2"/>
      <c r="NK64" s="2"/>
      <c r="NL64" s="2"/>
      <c r="NM64" s="2"/>
      <c r="NN64" s="2"/>
    </row>
    <row r="65" spans="1:378" x14ac:dyDescent="0.35">
      <c r="A65" s="3" t="s">
        <v>166</v>
      </c>
      <c r="B65" s="3"/>
      <c r="C65" s="3"/>
      <c r="D65" s="3"/>
      <c r="E65" s="3"/>
      <c r="F65" s="3"/>
      <c r="G65" s="3"/>
      <c r="H65" s="3"/>
      <c r="I65" s="3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  <c r="IX65" s="2"/>
      <c r="IY65" s="2"/>
      <c r="IZ65" s="2"/>
      <c r="JA65" s="2"/>
      <c r="JB65" s="2"/>
      <c r="JC65" s="2"/>
      <c r="JD65" s="2"/>
      <c r="JE65" s="2"/>
      <c r="JF65" s="2"/>
      <c r="JG65" s="2"/>
      <c r="JH65" s="2"/>
      <c r="JI65" s="2"/>
      <c r="JJ65" s="2"/>
      <c r="JK65" s="2"/>
      <c r="JL65" s="2"/>
      <c r="JM65" s="2"/>
      <c r="JN65" s="2"/>
      <c r="JO65" s="2"/>
      <c r="JP65" s="2"/>
      <c r="JQ65" s="2"/>
      <c r="JR65" s="2"/>
      <c r="JS65" s="2"/>
      <c r="JT65" s="2"/>
      <c r="JU65" s="2"/>
      <c r="JV65" s="2"/>
      <c r="JW65" s="2"/>
      <c r="JX65" s="2"/>
      <c r="JY65" s="2"/>
      <c r="JZ65" s="2"/>
      <c r="KA65" s="2"/>
      <c r="KB65" s="2"/>
      <c r="KC65" s="2"/>
      <c r="KD65" s="2"/>
      <c r="KE65" s="2"/>
      <c r="KF65" s="2"/>
      <c r="KG65" s="2"/>
      <c r="KH65" s="2"/>
      <c r="KI65" s="2"/>
      <c r="KJ65" s="2"/>
      <c r="KK65" s="2"/>
      <c r="KL65" s="2"/>
      <c r="KM65" s="2"/>
      <c r="KN65" s="2"/>
      <c r="KO65" s="2"/>
      <c r="KP65" s="2"/>
      <c r="KQ65" s="2"/>
      <c r="KR65" s="2"/>
      <c r="KS65" s="2"/>
      <c r="KT65" s="2"/>
      <c r="KU65" s="2"/>
      <c r="KV65" s="2"/>
      <c r="KW65" s="2"/>
      <c r="KX65" s="2"/>
      <c r="KY65" s="2"/>
      <c r="KZ65" s="2"/>
      <c r="LA65" s="2"/>
      <c r="LB65" s="2"/>
      <c r="LC65" s="2"/>
      <c r="LD65" s="2"/>
      <c r="LE65" s="2"/>
      <c r="LF65" s="2"/>
      <c r="LG65" s="2"/>
      <c r="LH65" s="2"/>
      <c r="LI65" s="2"/>
      <c r="LJ65" s="2"/>
      <c r="LK65" s="2"/>
      <c r="LL65" s="2"/>
      <c r="LM65" s="2"/>
      <c r="LN65" s="2"/>
      <c r="LO65" s="2"/>
      <c r="LP65" s="2"/>
      <c r="LQ65" s="2"/>
      <c r="LR65" s="2"/>
      <c r="LS65" s="2"/>
      <c r="LT65" s="2"/>
      <c r="LU65" s="2"/>
      <c r="LV65" s="2"/>
      <c r="LW65" s="2"/>
      <c r="LX65" s="2"/>
      <c r="LY65" s="2"/>
      <c r="LZ65" s="2"/>
      <c r="MA65" s="2"/>
      <c r="MB65" s="2"/>
      <c r="MC65" s="2"/>
      <c r="MD65" s="2"/>
      <c r="ME65" s="2"/>
      <c r="MF65" s="2"/>
      <c r="MG65" s="2"/>
      <c r="MH65" s="2"/>
      <c r="MI65" s="2"/>
      <c r="MJ65" s="2"/>
      <c r="MK65" s="2"/>
      <c r="ML65" s="2"/>
      <c r="MM65" s="2"/>
      <c r="MN65" s="2"/>
      <c r="MO65" s="2"/>
      <c r="MP65" s="2"/>
      <c r="MQ65" s="2"/>
      <c r="MR65" s="2"/>
      <c r="MS65" s="2"/>
      <c r="MT65" s="2"/>
      <c r="MU65" s="2"/>
      <c r="MV65" s="2"/>
      <c r="MW65" s="2"/>
      <c r="MX65" s="2"/>
      <c r="MY65" s="2"/>
      <c r="MZ65" s="2"/>
      <c r="NA65" s="2"/>
      <c r="NB65" s="2"/>
      <c r="NC65" s="2"/>
      <c r="ND65" s="2"/>
      <c r="NE65" s="2"/>
      <c r="NF65" s="2"/>
      <c r="NG65" s="2"/>
      <c r="NH65" s="2"/>
      <c r="NI65" s="2"/>
      <c r="NJ65" s="2"/>
      <c r="NK65" s="2"/>
      <c r="NL65" s="2"/>
      <c r="NM65" s="2"/>
      <c r="NN65" s="2"/>
    </row>
    <row r="66" spans="1:378" x14ac:dyDescent="0.3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  <c r="IX66" s="2"/>
      <c r="IY66" s="2"/>
      <c r="IZ66" s="2"/>
      <c r="JA66" s="2"/>
      <c r="JB66" s="2"/>
      <c r="JC66" s="2"/>
      <c r="JD66" s="2"/>
      <c r="JE66" s="2"/>
      <c r="JF66" s="2"/>
      <c r="JG66" s="2"/>
      <c r="JH66" s="2"/>
      <c r="JI66" s="2"/>
      <c r="JJ66" s="2"/>
      <c r="JK66" s="2"/>
      <c r="JL66" s="2"/>
      <c r="JM66" s="2"/>
      <c r="JN66" s="2"/>
      <c r="JO66" s="2"/>
      <c r="JP66" s="2"/>
      <c r="JQ66" s="2"/>
      <c r="JR66" s="2"/>
      <c r="JS66" s="2"/>
      <c r="JT66" s="2"/>
      <c r="JU66" s="2"/>
      <c r="JV66" s="2"/>
      <c r="JW66" s="2"/>
      <c r="JX66" s="2"/>
      <c r="JY66" s="2"/>
      <c r="JZ66" s="2"/>
      <c r="KA66" s="2"/>
      <c r="KB66" s="2"/>
      <c r="KC66" s="2"/>
      <c r="KD66" s="2"/>
      <c r="KE66" s="2"/>
      <c r="KF66" s="2"/>
      <c r="KG66" s="2"/>
      <c r="KH66" s="2"/>
      <c r="KI66" s="2"/>
      <c r="KJ66" s="2"/>
      <c r="KK66" s="2"/>
      <c r="KL66" s="2"/>
      <c r="KM66" s="2"/>
      <c r="KN66" s="2"/>
      <c r="KO66" s="2"/>
      <c r="KP66" s="2"/>
      <c r="KQ66" s="2"/>
      <c r="KR66" s="2"/>
      <c r="KS66" s="2"/>
      <c r="KT66" s="2"/>
      <c r="KU66" s="2"/>
      <c r="KV66" s="2"/>
      <c r="KW66" s="2"/>
      <c r="KX66" s="2"/>
      <c r="KY66" s="2"/>
      <c r="KZ66" s="2"/>
      <c r="LA66" s="2"/>
      <c r="LB66" s="2"/>
      <c r="LC66" s="2"/>
      <c r="LD66" s="2"/>
      <c r="LE66" s="2"/>
      <c r="LF66" s="2"/>
      <c r="LG66" s="2"/>
      <c r="LH66" s="2"/>
      <c r="LI66" s="2"/>
      <c r="LJ66" s="2"/>
      <c r="LK66" s="2"/>
      <c r="LL66" s="2"/>
      <c r="LM66" s="2"/>
      <c r="LN66" s="2"/>
      <c r="LO66" s="2"/>
      <c r="LP66" s="2"/>
      <c r="LQ66" s="2"/>
      <c r="LR66" s="2"/>
      <c r="LS66" s="2"/>
      <c r="LT66" s="2"/>
      <c r="LU66" s="2"/>
      <c r="LV66" s="2"/>
      <c r="LW66" s="2"/>
      <c r="LX66" s="2"/>
      <c r="LY66" s="2"/>
      <c r="LZ66" s="2"/>
      <c r="MA66" s="2"/>
      <c r="MB66" s="2"/>
      <c r="MC66" s="2"/>
      <c r="MD66" s="2"/>
      <c r="ME66" s="2"/>
      <c r="MF66" s="2"/>
      <c r="MG66" s="2"/>
      <c r="MH66" s="2"/>
      <c r="MI66" s="2"/>
      <c r="MJ66" s="2"/>
      <c r="MK66" s="2"/>
      <c r="ML66" s="2"/>
      <c r="MM66" s="2"/>
      <c r="MN66" s="2"/>
      <c r="MO66" s="2"/>
      <c r="MP66" s="2"/>
      <c r="MQ66" s="2"/>
      <c r="MR66" s="2"/>
      <c r="MS66" s="2"/>
      <c r="MT66" s="2"/>
      <c r="MU66" s="2"/>
      <c r="MV66" s="2"/>
      <c r="MW66" s="2"/>
      <c r="MX66" s="2"/>
      <c r="MY66" s="2"/>
      <c r="MZ66" s="2"/>
      <c r="NA66" s="2"/>
      <c r="NB66" s="2"/>
      <c r="NC66" s="2"/>
      <c r="ND66" s="2"/>
      <c r="NE66" s="2"/>
      <c r="NF66" s="2"/>
      <c r="NG66" s="2"/>
      <c r="NH66" s="2"/>
      <c r="NI66" s="2"/>
      <c r="NJ66" s="2"/>
      <c r="NK66" s="2"/>
      <c r="NL66" s="2"/>
      <c r="NM66" s="2"/>
      <c r="NN66" s="2"/>
    </row>
    <row r="67" spans="1:378" x14ac:dyDescent="0.35">
      <c r="A67" s="148" t="s">
        <v>101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  <c r="IX67" s="2"/>
      <c r="IY67" s="2"/>
      <c r="IZ67" s="2"/>
      <c r="JA67" s="2"/>
      <c r="JB67" s="2"/>
      <c r="JC67" s="2"/>
      <c r="JD67" s="2"/>
      <c r="JE67" s="2"/>
      <c r="JF67" s="2"/>
      <c r="JG67" s="2"/>
      <c r="JH67" s="2"/>
      <c r="JI67" s="2"/>
      <c r="JJ67" s="2"/>
      <c r="JK67" s="2"/>
      <c r="JL67" s="2"/>
      <c r="JM67" s="2"/>
      <c r="JN67" s="2"/>
      <c r="JO67" s="2"/>
      <c r="JP67" s="2"/>
      <c r="JQ67" s="2"/>
      <c r="JR67" s="2"/>
      <c r="JS67" s="2"/>
      <c r="JT67" s="2"/>
      <c r="JU67" s="2"/>
      <c r="JV67" s="2"/>
      <c r="JW67" s="2"/>
      <c r="JX67" s="2"/>
      <c r="JY67" s="2"/>
      <c r="JZ67" s="2"/>
      <c r="KA67" s="2"/>
      <c r="KB67" s="2"/>
      <c r="KC67" s="2"/>
      <c r="KD67" s="2"/>
      <c r="KE67" s="2"/>
      <c r="KF67" s="2"/>
      <c r="KG67" s="2"/>
      <c r="KH67" s="2"/>
      <c r="KI67" s="2"/>
      <c r="KJ67" s="2"/>
      <c r="KK67" s="2"/>
      <c r="KL67" s="2"/>
      <c r="KM67" s="2"/>
      <c r="KN67" s="2"/>
      <c r="KO67" s="2"/>
      <c r="KP67" s="2"/>
      <c r="KQ67" s="2"/>
      <c r="KR67" s="2"/>
      <c r="KS67" s="2"/>
      <c r="KT67" s="2"/>
      <c r="KU67" s="2"/>
      <c r="KV67" s="2"/>
      <c r="KW67" s="2"/>
      <c r="KX67" s="2"/>
      <c r="KY67" s="2"/>
      <c r="KZ67" s="2"/>
      <c r="LA67" s="2"/>
      <c r="LB67" s="2"/>
      <c r="LC67" s="2"/>
      <c r="LD67" s="2"/>
      <c r="LE67" s="2"/>
      <c r="LF67" s="2"/>
      <c r="LG67" s="2"/>
      <c r="LH67" s="2"/>
      <c r="LI67" s="2"/>
      <c r="LJ67" s="2"/>
      <c r="LK67" s="2"/>
      <c r="LL67" s="2"/>
      <c r="LM67" s="2"/>
      <c r="LN67" s="2"/>
      <c r="LO67" s="2"/>
      <c r="LP67" s="2"/>
      <c r="LQ67" s="2"/>
      <c r="LR67" s="2"/>
      <c r="LS67" s="2"/>
      <c r="LT67" s="2"/>
      <c r="LU67" s="2"/>
      <c r="LV67" s="2"/>
      <c r="LW67" s="2"/>
      <c r="LX67" s="2"/>
      <c r="LY67" s="2"/>
      <c r="LZ67" s="2"/>
      <c r="MA67" s="2"/>
      <c r="MB67" s="2"/>
      <c r="MC67" s="2"/>
      <c r="MD67" s="2"/>
      <c r="ME67" s="2"/>
      <c r="MF67" s="2"/>
      <c r="MG67" s="2"/>
      <c r="MH67" s="2"/>
      <c r="MI67" s="2"/>
      <c r="MJ67" s="2"/>
      <c r="MK67" s="2"/>
      <c r="ML67" s="2"/>
      <c r="MM67" s="2"/>
      <c r="MN67" s="2"/>
      <c r="MO67" s="2"/>
      <c r="MP67" s="2"/>
      <c r="MQ67" s="2"/>
      <c r="MR67" s="2"/>
      <c r="MS67" s="2"/>
      <c r="MT67" s="2"/>
      <c r="MU67" s="2"/>
      <c r="MV67" s="2"/>
      <c r="MW67" s="2"/>
      <c r="MX67" s="2"/>
      <c r="MY67" s="2"/>
      <c r="MZ67" s="2"/>
      <c r="NA67" s="2"/>
      <c r="NB67" s="2"/>
      <c r="NC67" s="2"/>
      <c r="ND67" s="2"/>
      <c r="NE67" s="2"/>
      <c r="NF67" s="2"/>
      <c r="NG67" s="2"/>
      <c r="NH67" s="2"/>
      <c r="NI67" s="2"/>
      <c r="NJ67" s="2"/>
      <c r="NK67" s="2"/>
      <c r="NL67" s="2"/>
      <c r="NM67" s="2"/>
      <c r="NN67" s="2"/>
    </row>
    <row r="68" spans="1:378" ht="13.15" thickBot="1" x14ac:dyDescent="0.4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  <c r="IX68" s="2"/>
      <c r="IY68" s="2"/>
      <c r="IZ68" s="2"/>
      <c r="JA68" s="2"/>
      <c r="JB68" s="2"/>
      <c r="JC68" s="2"/>
      <c r="JD68" s="2"/>
      <c r="JE68" s="2"/>
      <c r="JF68" s="2"/>
      <c r="JG68" s="2"/>
      <c r="JH68" s="2"/>
      <c r="JI68" s="2"/>
      <c r="JJ68" s="2"/>
      <c r="JK68" s="2"/>
      <c r="JL68" s="2"/>
      <c r="JM68" s="2"/>
      <c r="JN68" s="2"/>
      <c r="JO68" s="2"/>
      <c r="JP68" s="2"/>
      <c r="JQ68" s="2"/>
      <c r="JR68" s="2"/>
      <c r="JS68" s="2"/>
      <c r="JT68" s="2"/>
      <c r="JU68" s="2"/>
      <c r="JV68" s="2"/>
      <c r="JW68" s="2"/>
      <c r="JX68" s="2"/>
      <c r="JY68" s="2"/>
      <c r="JZ68" s="2"/>
      <c r="KA68" s="2"/>
      <c r="KB68" s="2"/>
      <c r="KC68" s="2"/>
      <c r="KD68" s="2"/>
      <c r="KE68" s="2"/>
      <c r="KF68" s="2"/>
      <c r="KG68" s="2"/>
      <c r="KH68" s="2"/>
      <c r="KI68" s="2"/>
      <c r="KJ68" s="2"/>
      <c r="KK68" s="2"/>
      <c r="KL68" s="2"/>
      <c r="KM68" s="2"/>
      <c r="KN68" s="2"/>
      <c r="KO68" s="2"/>
      <c r="KP68" s="2"/>
      <c r="KQ68" s="2"/>
      <c r="KR68" s="2"/>
      <c r="KS68" s="2"/>
      <c r="KT68" s="2"/>
      <c r="KU68" s="2"/>
      <c r="KV68" s="2"/>
      <c r="KW68" s="2"/>
      <c r="KX68" s="2"/>
      <c r="KY68" s="2"/>
      <c r="KZ68" s="2"/>
      <c r="LA68" s="2"/>
      <c r="LB68" s="2"/>
      <c r="LC68" s="2"/>
      <c r="LD68" s="2"/>
      <c r="LE68" s="2"/>
      <c r="LF68" s="2"/>
      <c r="LG68" s="2"/>
      <c r="LH68" s="2"/>
      <c r="LI68" s="2"/>
      <c r="LJ68" s="2"/>
      <c r="LK68" s="2"/>
      <c r="LL68" s="2"/>
      <c r="LM68" s="2"/>
      <c r="LN68" s="2"/>
      <c r="LO68" s="2"/>
      <c r="LP68" s="2"/>
      <c r="LQ68" s="2"/>
      <c r="LR68" s="2"/>
      <c r="LS68" s="2"/>
      <c r="LT68" s="2"/>
      <c r="LU68" s="2"/>
      <c r="LV68" s="2"/>
      <c r="LW68" s="2"/>
      <c r="LX68" s="2"/>
      <c r="LY68" s="2"/>
      <c r="LZ68" s="2"/>
      <c r="MA68" s="2"/>
      <c r="MB68" s="2"/>
      <c r="MC68" s="2"/>
      <c r="MD68" s="2"/>
      <c r="ME68" s="2"/>
      <c r="MF68" s="2"/>
      <c r="MG68" s="2"/>
      <c r="MH68" s="2"/>
      <c r="MI68" s="2"/>
      <c r="MJ68" s="2"/>
      <c r="MK68" s="2"/>
      <c r="ML68" s="2"/>
      <c r="MM68" s="2"/>
      <c r="MN68" s="2"/>
      <c r="MO68" s="2"/>
      <c r="MP68" s="2"/>
      <c r="MQ68" s="2"/>
      <c r="MR68" s="2"/>
      <c r="MS68" s="2"/>
      <c r="MT68" s="2"/>
      <c r="MU68" s="2"/>
      <c r="MV68" s="2"/>
      <c r="MW68" s="2"/>
      <c r="MX68" s="2"/>
      <c r="MY68" s="2"/>
      <c r="MZ68" s="2"/>
      <c r="NA68" s="2"/>
      <c r="NB68" s="2"/>
      <c r="NC68" s="2"/>
      <c r="ND68" s="2"/>
      <c r="NE68" s="2"/>
      <c r="NF68" s="2"/>
      <c r="NG68" s="2"/>
      <c r="NH68" s="2"/>
      <c r="NI68" s="2"/>
      <c r="NJ68" s="2"/>
      <c r="NK68" s="2"/>
      <c r="NL68" s="2"/>
      <c r="NM68" s="2"/>
      <c r="NN68" s="2"/>
    </row>
    <row r="69" spans="1:378" x14ac:dyDescent="0.35">
      <c r="A69" s="149" t="s">
        <v>167</v>
      </c>
      <c r="B69" s="150"/>
      <c r="C69" s="151"/>
      <c r="D69" s="152" t="s">
        <v>102</v>
      </c>
      <c r="E69" s="153" t="s">
        <v>103</v>
      </c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  <c r="IX69" s="2"/>
      <c r="IY69" s="2"/>
      <c r="IZ69" s="2"/>
      <c r="JA69" s="2"/>
      <c r="JB69" s="2"/>
      <c r="JC69" s="2"/>
      <c r="JD69" s="2"/>
      <c r="JE69" s="2"/>
      <c r="JF69" s="2"/>
      <c r="JG69" s="2"/>
      <c r="JH69" s="2"/>
      <c r="JI69" s="2"/>
      <c r="JJ69" s="2"/>
      <c r="JK69" s="2"/>
      <c r="JL69" s="2"/>
      <c r="JM69" s="2"/>
      <c r="JN69" s="2"/>
      <c r="JO69" s="2"/>
      <c r="JP69" s="2"/>
      <c r="JQ69" s="2"/>
      <c r="JR69" s="2"/>
      <c r="JS69" s="2"/>
      <c r="JT69" s="2"/>
      <c r="JU69" s="2"/>
      <c r="JV69" s="2"/>
      <c r="JW69" s="2"/>
      <c r="JX69" s="2"/>
      <c r="JY69" s="2"/>
      <c r="JZ69" s="2"/>
      <c r="KA69" s="2"/>
      <c r="KB69" s="2"/>
      <c r="KC69" s="2"/>
      <c r="KD69" s="2"/>
      <c r="KE69" s="2"/>
      <c r="KF69" s="2"/>
      <c r="KG69" s="2"/>
      <c r="KH69" s="2"/>
      <c r="KI69" s="2"/>
      <c r="KJ69" s="2"/>
      <c r="KK69" s="2"/>
      <c r="KL69" s="2"/>
      <c r="KM69" s="2"/>
      <c r="KN69" s="2"/>
      <c r="KO69" s="2"/>
      <c r="KP69" s="2"/>
      <c r="KQ69" s="2"/>
      <c r="KR69" s="2"/>
      <c r="KS69" s="2"/>
      <c r="KT69" s="2"/>
      <c r="KU69" s="2"/>
      <c r="KV69" s="2"/>
      <c r="KW69" s="2"/>
      <c r="KX69" s="2"/>
      <c r="KY69" s="2"/>
      <c r="KZ69" s="2"/>
      <c r="LA69" s="2"/>
      <c r="LB69" s="2"/>
      <c r="LC69" s="2"/>
      <c r="LD69" s="2"/>
      <c r="LE69" s="2"/>
      <c r="LF69" s="2"/>
      <c r="LG69" s="2"/>
      <c r="LH69" s="2"/>
      <c r="LI69" s="2"/>
      <c r="LJ69" s="2"/>
      <c r="LK69" s="2"/>
      <c r="LL69" s="2"/>
      <c r="LM69" s="2"/>
      <c r="LN69" s="2"/>
      <c r="LO69" s="2"/>
      <c r="LP69" s="2"/>
      <c r="LQ69" s="2"/>
      <c r="LR69" s="2"/>
      <c r="LS69" s="2"/>
      <c r="LT69" s="2"/>
      <c r="LU69" s="2"/>
      <c r="LV69" s="2"/>
      <c r="LW69" s="2"/>
      <c r="LX69" s="2"/>
      <c r="LY69" s="2"/>
      <c r="LZ69" s="2"/>
      <c r="MA69" s="2"/>
      <c r="MB69" s="2"/>
      <c r="MC69" s="2"/>
      <c r="MD69" s="2"/>
      <c r="ME69" s="2"/>
      <c r="MF69" s="2"/>
      <c r="MG69" s="2"/>
      <c r="MH69" s="2"/>
      <c r="MI69" s="2"/>
      <c r="MJ69" s="2"/>
      <c r="MK69" s="2"/>
      <c r="ML69" s="2"/>
      <c r="MM69" s="2"/>
      <c r="MN69" s="2"/>
      <c r="MO69" s="2"/>
      <c r="MP69" s="2"/>
      <c r="MQ69" s="2"/>
      <c r="MR69" s="2"/>
      <c r="MS69" s="2"/>
      <c r="MT69" s="2"/>
      <c r="MU69" s="2"/>
      <c r="MV69" s="2"/>
      <c r="MW69" s="2"/>
      <c r="MX69" s="2"/>
      <c r="MY69" s="2"/>
      <c r="MZ69" s="2"/>
      <c r="NA69" s="2"/>
      <c r="NB69" s="2"/>
      <c r="NC69" s="2"/>
      <c r="ND69" s="2"/>
      <c r="NE69" s="2"/>
      <c r="NF69" s="2"/>
      <c r="NG69" s="2"/>
      <c r="NH69" s="2"/>
      <c r="NI69" s="2"/>
      <c r="NJ69" s="2"/>
      <c r="NK69" s="2"/>
      <c r="NL69" s="2"/>
      <c r="NM69" s="2"/>
      <c r="NN69" s="2"/>
    </row>
    <row r="70" spans="1:378" ht="13.15" thickBot="1" x14ac:dyDescent="0.4">
      <c r="A70" s="154" t="s">
        <v>168</v>
      </c>
      <c r="B70" s="155" t="s">
        <v>104</v>
      </c>
      <c r="C70" s="156" t="s">
        <v>105</v>
      </c>
      <c r="D70" s="157" t="s">
        <v>106</v>
      </c>
      <c r="E70" s="158" t="s">
        <v>106</v>
      </c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  <c r="IX70" s="2"/>
      <c r="IY70" s="2"/>
      <c r="IZ70" s="2"/>
      <c r="JA70" s="2"/>
      <c r="JB70" s="2"/>
      <c r="JC70" s="2"/>
      <c r="JD70" s="2"/>
      <c r="JE70" s="2"/>
      <c r="JF70" s="2"/>
      <c r="JG70" s="2"/>
      <c r="JH70" s="2"/>
      <c r="JI70" s="2"/>
      <c r="JJ70" s="2"/>
      <c r="JK70" s="2"/>
      <c r="JL70" s="2"/>
      <c r="JM70" s="2"/>
      <c r="JN70" s="2"/>
      <c r="JO70" s="2"/>
      <c r="JP70" s="2"/>
      <c r="JQ70" s="2"/>
      <c r="JR70" s="2"/>
      <c r="JS70" s="2"/>
      <c r="JT70" s="2"/>
      <c r="JU70" s="2"/>
      <c r="JV70" s="2"/>
      <c r="JW70" s="2"/>
      <c r="JX70" s="2"/>
      <c r="JY70" s="2"/>
      <c r="JZ70" s="2"/>
      <c r="KA70" s="2"/>
      <c r="KB70" s="2"/>
      <c r="KC70" s="2"/>
      <c r="KD70" s="2"/>
      <c r="KE70" s="2"/>
      <c r="KF70" s="2"/>
      <c r="KG70" s="2"/>
      <c r="KH70" s="2"/>
      <c r="KI70" s="2"/>
      <c r="KJ70" s="2"/>
      <c r="KK70" s="2"/>
      <c r="KL70" s="2"/>
      <c r="KM70" s="2"/>
      <c r="KN70" s="2"/>
      <c r="KO70" s="2"/>
      <c r="KP70" s="2"/>
      <c r="KQ70" s="2"/>
      <c r="KR70" s="2"/>
      <c r="KS70" s="2"/>
      <c r="KT70" s="2"/>
      <c r="KU70" s="2"/>
      <c r="KV70" s="2"/>
      <c r="KW70" s="2"/>
      <c r="KX70" s="2"/>
      <c r="KY70" s="2"/>
      <c r="KZ70" s="2"/>
      <c r="LA70" s="2"/>
      <c r="LB70" s="2"/>
      <c r="LC70" s="2"/>
      <c r="LD70" s="2"/>
      <c r="LE70" s="2"/>
      <c r="LF70" s="2"/>
      <c r="LG70" s="2"/>
      <c r="LH70" s="2"/>
      <c r="LI70" s="2"/>
      <c r="LJ70" s="2"/>
      <c r="LK70" s="2"/>
      <c r="LL70" s="2"/>
      <c r="LM70" s="2"/>
      <c r="LN70" s="2"/>
      <c r="LO70" s="2"/>
      <c r="LP70" s="2"/>
      <c r="LQ70" s="2"/>
      <c r="LR70" s="2"/>
      <c r="LS70" s="2"/>
      <c r="LT70" s="2"/>
      <c r="LU70" s="2"/>
      <c r="LV70" s="2"/>
      <c r="LW70" s="2"/>
      <c r="LX70" s="2"/>
      <c r="LY70" s="2"/>
      <c r="LZ70" s="2"/>
      <c r="MA70" s="2"/>
      <c r="MB70" s="2"/>
      <c r="MC70" s="2"/>
      <c r="MD70" s="2"/>
      <c r="ME70" s="2"/>
      <c r="MF70" s="2"/>
      <c r="MG70" s="2"/>
      <c r="MH70" s="2"/>
      <c r="MI70" s="2"/>
      <c r="MJ70" s="2"/>
      <c r="MK70" s="2"/>
      <c r="ML70" s="2"/>
      <c r="MM70" s="2"/>
      <c r="MN70" s="2"/>
      <c r="MO70" s="2"/>
      <c r="MP70" s="2"/>
      <c r="MQ70" s="2"/>
      <c r="MR70" s="2"/>
      <c r="MS70" s="2"/>
      <c r="MT70" s="2"/>
      <c r="MU70" s="2"/>
      <c r="MV70" s="2"/>
      <c r="MW70" s="2"/>
      <c r="MX70" s="2"/>
      <c r="MY70" s="2"/>
      <c r="MZ70" s="2"/>
      <c r="NA70" s="2"/>
      <c r="NB70" s="2"/>
      <c r="NC70" s="2"/>
      <c r="ND70" s="2"/>
      <c r="NE70" s="2"/>
      <c r="NF70" s="2"/>
      <c r="NG70" s="2"/>
      <c r="NH70" s="2"/>
      <c r="NI70" s="2"/>
      <c r="NJ70" s="2"/>
      <c r="NK70" s="2"/>
      <c r="NL70" s="2"/>
      <c r="NM70" s="2"/>
      <c r="NN70" s="2"/>
    </row>
    <row r="71" spans="1:378" x14ac:dyDescent="0.35">
      <c r="A71" s="159" t="s">
        <v>107</v>
      </c>
      <c r="B71" s="160">
        <v>2</v>
      </c>
      <c r="C71" s="161">
        <v>2</v>
      </c>
      <c r="D71" s="160">
        <v>2</v>
      </c>
      <c r="E71" s="161">
        <v>2</v>
      </c>
      <c r="F71" s="79" t="s">
        <v>108</v>
      </c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  <c r="IX71" s="2"/>
      <c r="IY71" s="2"/>
      <c r="IZ71" s="2"/>
      <c r="JA71" s="2"/>
      <c r="JB71" s="2"/>
      <c r="JC71" s="2"/>
      <c r="JD71" s="2"/>
      <c r="JE71" s="2"/>
      <c r="JF71" s="2"/>
      <c r="JG71" s="2"/>
      <c r="JH71" s="2"/>
      <c r="JI71" s="2"/>
      <c r="JJ71" s="2"/>
      <c r="JK71" s="2"/>
      <c r="JL71" s="2"/>
      <c r="JM71" s="2"/>
      <c r="JN71" s="2"/>
      <c r="JO71" s="2"/>
      <c r="JP71" s="2"/>
      <c r="JQ71" s="2"/>
      <c r="JR71" s="2"/>
      <c r="JS71" s="2"/>
      <c r="JT71" s="2"/>
      <c r="JU71" s="2"/>
      <c r="JV71" s="2"/>
      <c r="JW71" s="2"/>
      <c r="JX71" s="2"/>
      <c r="JY71" s="2"/>
      <c r="JZ71" s="2"/>
      <c r="KA71" s="2"/>
      <c r="KB71" s="2"/>
      <c r="KC71" s="2"/>
      <c r="KD71" s="2"/>
      <c r="KE71" s="2"/>
      <c r="KF71" s="2"/>
      <c r="KG71" s="2"/>
      <c r="KH71" s="2"/>
      <c r="KI71" s="2"/>
      <c r="KJ71" s="2"/>
      <c r="KK71" s="2"/>
      <c r="KL71" s="2"/>
      <c r="KM71" s="2"/>
      <c r="KN71" s="2"/>
      <c r="KO71" s="2"/>
      <c r="KP71" s="2"/>
      <c r="KQ71" s="2"/>
      <c r="KR71" s="2"/>
      <c r="KS71" s="2"/>
      <c r="KT71" s="2"/>
      <c r="KU71" s="2"/>
      <c r="KV71" s="2"/>
      <c r="KW71" s="2"/>
      <c r="KX71" s="2"/>
      <c r="KY71" s="2"/>
      <c r="KZ71" s="2"/>
      <c r="LA71" s="2"/>
      <c r="LB71" s="2"/>
      <c r="LC71" s="2"/>
      <c r="LD71" s="2"/>
      <c r="LE71" s="2"/>
      <c r="LF71" s="2"/>
      <c r="LG71" s="2"/>
      <c r="LH71" s="2"/>
      <c r="LI71" s="2"/>
      <c r="LJ71" s="2"/>
      <c r="LK71" s="2"/>
      <c r="LL71" s="2"/>
      <c r="LM71" s="2"/>
      <c r="LN71" s="2"/>
      <c r="LO71" s="2"/>
      <c r="LP71" s="2"/>
      <c r="LQ71" s="2"/>
      <c r="LR71" s="2"/>
      <c r="LS71" s="2"/>
      <c r="LT71" s="2"/>
      <c r="LU71" s="2"/>
      <c r="LV71" s="2"/>
      <c r="LW71" s="2"/>
      <c r="LX71" s="2"/>
      <c r="LY71" s="2"/>
      <c r="LZ71" s="2"/>
      <c r="MA71" s="2"/>
      <c r="MB71" s="2"/>
      <c r="MC71" s="2"/>
      <c r="MD71" s="2"/>
      <c r="ME71" s="2"/>
      <c r="MF71" s="2"/>
      <c r="MG71" s="2"/>
      <c r="MH71" s="2"/>
      <c r="MI71" s="2"/>
      <c r="MJ71" s="2"/>
      <c r="MK71" s="2"/>
      <c r="ML71" s="2"/>
      <c r="MM71" s="2"/>
      <c r="MN71" s="2"/>
      <c r="MO71" s="2"/>
      <c r="MP71" s="2"/>
      <c r="MQ71" s="2"/>
      <c r="MR71" s="2"/>
      <c r="MS71" s="2"/>
      <c r="MT71" s="2"/>
      <c r="MU71" s="2"/>
      <c r="MV71" s="2"/>
      <c r="MW71" s="2"/>
      <c r="MX71" s="2"/>
      <c r="MY71" s="2"/>
      <c r="MZ71" s="2"/>
      <c r="NA71" s="2"/>
      <c r="NB71" s="2"/>
      <c r="NC71" s="2"/>
      <c r="ND71" s="2"/>
      <c r="NE71" s="2"/>
      <c r="NF71" s="2"/>
      <c r="NG71" s="2"/>
      <c r="NH71" s="2"/>
      <c r="NI71" s="2"/>
      <c r="NJ71" s="2"/>
      <c r="NK71" s="2"/>
      <c r="NL71" s="2"/>
      <c r="NM71" s="2"/>
      <c r="NN71" s="2"/>
    </row>
    <row r="72" spans="1:378" x14ac:dyDescent="0.35">
      <c r="A72" s="162" t="s">
        <v>109</v>
      </c>
      <c r="B72" s="163">
        <v>3</v>
      </c>
      <c r="C72" s="164">
        <v>4</v>
      </c>
      <c r="D72" s="163">
        <v>3</v>
      </c>
      <c r="E72" s="164">
        <v>4</v>
      </c>
      <c r="F72" s="79" t="s">
        <v>110</v>
      </c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  <c r="IX72" s="2"/>
      <c r="IY72" s="2"/>
      <c r="IZ72" s="2"/>
      <c r="JA72" s="2"/>
      <c r="JB72" s="2"/>
      <c r="JC72" s="2"/>
      <c r="JD72" s="2"/>
      <c r="JE72" s="2"/>
      <c r="JF72" s="2"/>
      <c r="JG72" s="2"/>
      <c r="JH72" s="2"/>
      <c r="JI72" s="2"/>
      <c r="JJ72" s="2"/>
      <c r="JK72" s="2"/>
      <c r="JL72" s="2"/>
      <c r="JM72" s="2"/>
      <c r="JN72" s="2"/>
      <c r="JO72" s="2"/>
      <c r="JP72" s="2"/>
      <c r="JQ72" s="2"/>
      <c r="JR72" s="2"/>
      <c r="JS72" s="2"/>
      <c r="JT72" s="2"/>
      <c r="JU72" s="2"/>
      <c r="JV72" s="2"/>
      <c r="JW72" s="2"/>
      <c r="JX72" s="2"/>
      <c r="JY72" s="2"/>
      <c r="JZ72" s="2"/>
      <c r="KA72" s="2"/>
      <c r="KB72" s="2"/>
      <c r="KC72" s="2"/>
      <c r="KD72" s="2"/>
      <c r="KE72" s="2"/>
      <c r="KF72" s="2"/>
      <c r="KG72" s="2"/>
      <c r="KH72" s="2"/>
      <c r="KI72" s="2"/>
      <c r="KJ72" s="2"/>
      <c r="KK72" s="2"/>
      <c r="KL72" s="2"/>
      <c r="KM72" s="2"/>
      <c r="KN72" s="2"/>
      <c r="KO72" s="2"/>
      <c r="KP72" s="2"/>
      <c r="KQ72" s="2"/>
      <c r="KR72" s="2"/>
      <c r="KS72" s="2"/>
      <c r="KT72" s="2"/>
      <c r="KU72" s="2"/>
      <c r="KV72" s="2"/>
      <c r="KW72" s="2"/>
      <c r="KX72" s="2"/>
      <c r="KY72" s="2"/>
      <c r="KZ72" s="2"/>
      <c r="LA72" s="2"/>
      <c r="LB72" s="2"/>
      <c r="LC72" s="2"/>
      <c r="LD72" s="2"/>
      <c r="LE72" s="2"/>
      <c r="LF72" s="2"/>
      <c r="LG72" s="2"/>
      <c r="LH72" s="2"/>
      <c r="LI72" s="2"/>
      <c r="LJ72" s="2"/>
      <c r="LK72" s="2"/>
      <c r="LL72" s="2"/>
      <c r="LM72" s="2"/>
      <c r="LN72" s="2"/>
      <c r="LO72" s="2"/>
      <c r="LP72" s="2"/>
      <c r="LQ72" s="2"/>
      <c r="LR72" s="2"/>
      <c r="LS72" s="2"/>
      <c r="LT72" s="2"/>
      <c r="LU72" s="2"/>
      <c r="LV72" s="2"/>
      <c r="LW72" s="2"/>
      <c r="LX72" s="2"/>
      <c r="LY72" s="2"/>
      <c r="LZ72" s="2"/>
      <c r="MA72" s="2"/>
      <c r="MB72" s="2"/>
      <c r="MC72" s="2"/>
      <c r="MD72" s="2"/>
      <c r="ME72" s="2"/>
      <c r="MF72" s="2"/>
      <c r="MG72" s="2"/>
      <c r="MH72" s="2"/>
      <c r="MI72" s="2"/>
      <c r="MJ72" s="2"/>
      <c r="MK72" s="2"/>
      <c r="ML72" s="2"/>
      <c r="MM72" s="2"/>
      <c r="MN72" s="2"/>
      <c r="MO72" s="2"/>
      <c r="MP72" s="2"/>
      <c r="MQ72" s="2"/>
      <c r="MR72" s="2"/>
      <c r="MS72" s="2"/>
      <c r="MT72" s="2"/>
      <c r="MU72" s="2"/>
      <c r="MV72" s="2"/>
      <c r="MW72" s="2"/>
      <c r="MX72" s="2"/>
      <c r="MY72" s="2"/>
      <c r="MZ72" s="2"/>
      <c r="NA72" s="2"/>
      <c r="NB72" s="2"/>
      <c r="NC72" s="2"/>
      <c r="ND72" s="2"/>
      <c r="NE72" s="2"/>
      <c r="NF72" s="2"/>
      <c r="NG72" s="2"/>
      <c r="NH72" s="2"/>
      <c r="NI72" s="2"/>
      <c r="NJ72" s="2"/>
      <c r="NK72" s="2"/>
      <c r="NL72" s="2"/>
      <c r="NM72" s="2"/>
      <c r="NN72" s="2"/>
    </row>
    <row r="73" spans="1:378" x14ac:dyDescent="0.35">
      <c r="A73" s="162" t="s">
        <v>111</v>
      </c>
      <c r="B73" s="165"/>
      <c r="C73" s="93"/>
      <c r="D73" s="163">
        <v>0.5</v>
      </c>
      <c r="E73" s="164">
        <v>1</v>
      </c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  <c r="IX73" s="2"/>
      <c r="IY73" s="2"/>
      <c r="IZ73" s="2"/>
      <c r="JA73" s="2"/>
      <c r="JB73" s="2"/>
      <c r="JC73" s="2"/>
      <c r="JD73" s="2"/>
      <c r="JE73" s="2"/>
      <c r="JF73" s="2"/>
      <c r="JG73" s="2"/>
      <c r="JH73" s="2"/>
      <c r="JI73" s="2"/>
      <c r="JJ73" s="2"/>
      <c r="JK73" s="2"/>
      <c r="JL73" s="2"/>
      <c r="JM73" s="2"/>
      <c r="JN73" s="2"/>
      <c r="JO73" s="2"/>
      <c r="JP73" s="2"/>
      <c r="JQ73" s="2"/>
      <c r="JR73" s="2"/>
      <c r="JS73" s="2"/>
      <c r="JT73" s="2"/>
      <c r="JU73" s="2"/>
      <c r="JV73" s="2"/>
      <c r="JW73" s="2"/>
      <c r="JX73" s="2"/>
      <c r="JY73" s="2"/>
      <c r="JZ73" s="2"/>
      <c r="KA73" s="2"/>
      <c r="KB73" s="2"/>
      <c r="KC73" s="2"/>
      <c r="KD73" s="2"/>
      <c r="KE73" s="2"/>
      <c r="KF73" s="2"/>
      <c r="KG73" s="2"/>
      <c r="KH73" s="2"/>
      <c r="KI73" s="2"/>
      <c r="KJ73" s="2"/>
      <c r="KK73" s="2"/>
      <c r="KL73" s="2"/>
      <c r="KM73" s="2"/>
      <c r="KN73" s="2"/>
      <c r="KO73" s="2"/>
      <c r="KP73" s="2"/>
      <c r="KQ73" s="2"/>
      <c r="KR73" s="2"/>
      <c r="KS73" s="2"/>
      <c r="KT73" s="2"/>
      <c r="KU73" s="2"/>
      <c r="KV73" s="2"/>
      <c r="KW73" s="2"/>
      <c r="KX73" s="2"/>
      <c r="KY73" s="2"/>
      <c r="KZ73" s="2"/>
      <c r="LA73" s="2"/>
      <c r="LB73" s="2"/>
      <c r="LC73" s="2"/>
      <c r="LD73" s="2"/>
      <c r="LE73" s="2"/>
      <c r="LF73" s="2"/>
      <c r="LG73" s="2"/>
      <c r="LH73" s="2"/>
      <c r="LI73" s="2"/>
      <c r="LJ73" s="2"/>
      <c r="LK73" s="2"/>
      <c r="LL73" s="2"/>
      <c r="LM73" s="2"/>
      <c r="LN73" s="2"/>
      <c r="LO73" s="2"/>
      <c r="LP73" s="2"/>
      <c r="LQ73" s="2"/>
      <c r="LR73" s="2"/>
      <c r="LS73" s="2"/>
      <c r="LT73" s="2"/>
      <c r="LU73" s="2"/>
      <c r="LV73" s="2"/>
      <c r="LW73" s="2"/>
      <c r="LX73" s="2"/>
      <c r="LY73" s="2"/>
      <c r="LZ73" s="2"/>
      <c r="MA73" s="2"/>
      <c r="MB73" s="2"/>
      <c r="MC73" s="2"/>
      <c r="MD73" s="2"/>
      <c r="ME73" s="2"/>
      <c r="MF73" s="2"/>
      <c r="MG73" s="2"/>
      <c r="MH73" s="2"/>
      <c r="MI73" s="2"/>
      <c r="MJ73" s="2"/>
      <c r="MK73" s="2"/>
      <c r="ML73" s="2"/>
      <c r="MM73" s="2"/>
      <c r="MN73" s="2"/>
      <c r="MO73" s="2"/>
      <c r="MP73" s="2"/>
      <c r="MQ73" s="2"/>
      <c r="MR73" s="2"/>
      <c r="MS73" s="2"/>
      <c r="MT73" s="2"/>
      <c r="MU73" s="2"/>
      <c r="MV73" s="2"/>
      <c r="MW73" s="2"/>
      <c r="MX73" s="2"/>
      <c r="MY73" s="2"/>
      <c r="MZ73" s="2"/>
      <c r="NA73" s="2"/>
      <c r="NB73" s="2"/>
      <c r="NC73" s="2"/>
      <c r="ND73" s="2"/>
      <c r="NE73" s="2"/>
      <c r="NF73" s="2"/>
      <c r="NG73" s="2"/>
      <c r="NH73" s="2"/>
      <c r="NI73" s="2"/>
      <c r="NJ73" s="2"/>
      <c r="NK73" s="2"/>
      <c r="NL73" s="2"/>
      <c r="NM73" s="2"/>
      <c r="NN73" s="2"/>
    </row>
    <row r="74" spans="1:378" x14ac:dyDescent="0.35">
      <c r="A74" s="162" t="s">
        <v>112</v>
      </c>
      <c r="B74" s="165"/>
      <c r="C74" s="93"/>
      <c r="D74" s="163">
        <v>1</v>
      </c>
      <c r="E74" s="164">
        <v>1</v>
      </c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  <c r="IX74" s="2"/>
      <c r="IY74" s="2"/>
      <c r="IZ74" s="2"/>
      <c r="JA74" s="2"/>
      <c r="JB74" s="2"/>
      <c r="JC74" s="2"/>
      <c r="JD74" s="2"/>
      <c r="JE74" s="2"/>
      <c r="JF74" s="2"/>
      <c r="JG74" s="2"/>
      <c r="JH74" s="2"/>
      <c r="JI74" s="2"/>
      <c r="JJ74" s="2"/>
      <c r="JK74" s="2"/>
      <c r="JL74" s="2"/>
      <c r="JM74" s="2"/>
      <c r="JN74" s="2"/>
      <c r="JO74" s="2"/>
      <c r="JP74" s="2"/>
      <c r="JQ74" s="2"/>
      <c r="JR74" s="2"/>
      <c r="JS74" s="2"/>
      <c r="JT74" s="2"/>
      <c r="JU74" s="2"/>
      <c r="JV74" s="2"/>
      <c r="JW74" s="2"/>
      <c r="JX74" s="2"/>
      <c r="JY74" s="2"/>
      <c r="JZ74" s="2"/>
      <c r="KA74" s="2"/>
      <c r="KB74" s="2"/>
      <c r="KC74" s="2"/>
      <c r="KD74" s="2"/>
      <c r="KE74" s="2"/>
      <c r="KF74" s="2"/>
      <c r="KG74" s="2"/>
      <c r="KH74" s="2"/>
      <c r="KI74" s="2"/>
      <c r="KJ74" s="2"/>
      <c r="KK74" s="2"/>
      <c r="KL74" s="2"/>
      <c r="KM74" s="2"/>
      <c r="KN74" s="2"/>
      <c r="KO74" s="2"/>
      <c r="KP74" s="2"/>
      <c r="KQ74" s="2"/>
      <c r="KR74" s="2"/>
      <c r="KS74" s="2"/>
      <c r="KT74" s="2"/>
      <c r="KU74" s="2"/>
      <c r="KV74" s="2"/>
      <c r="KW74" s="2"/>
      <c r="KX74" s="2"/>
      <c r="KY74" s="2"/>
      <c r="KZ74" s="2"/>
      <c r="LA74" s="2"/>
      <c r="LB74" s="2"/>
      <c r="LC74" s="2"/>
      <c r="LD74" s="2"/>
      <c r="LE74" s="2"/>
      <c r="LF74" s="2"/>
      <c r="LG74" s="2"/>
      <c r="LH74" s="2"/>
      <c r="LI74" s="2"/>
      <c r="LJ74" s="2"/>
      <c r="LK74" s="2"/>
      <c r="LL74" s="2"/>
      <c r="LM74" s="2"/>
      <c r="LN74" s="2"/>
      <c r="LO74" s="2"/>
      <c r="LP74" s="2"/>
      <c r="LQ74" s="2"/>
      <c r="LR74" s="2"/>
      <c r="LS74" s="2"/>
      <c r="LT74" s="2"/>
      <c r="LU74" s="2"/>
      <c r="LV74" s="2"/>
      <c r="LW74" s="2"/>
      <c r="LX74" s="2"/>
      <c r="LY74" s="2"/>
      <c r="LZ74" s="2"/>
      <c r="MA74" s="2"/>
      <c r="MB74" s="2"/>
      <c r="MC74" s="2"/>
      <c r="MD74" s="2"/>
      <c r="ME74" s="2"/>
      <c r="MF74" s="2"/>
      <c r="MG74" s="2"/>
      <c r="MH74" s="2"/>
      <c r="MI74" s="2"/>
      <c r="MJ74" s="2"/>
      <c r="MK74" s="2"/>
      <c r="ML74" s="2"/>
      <c r="MM74" s="2"/>
      <c r="MN74" s="2"/>
      <c r="MO74" s="2"/>
      <c r="MP74" s="2"/>
      <c r="MQ74" s="2"/>
      <c r="MR74" s="2"/>
      <c r="MS74" s="2"/>
      <c r="MT74" s="2"/>
      <c r="MU74" s="2"/>
      <c r="MV74" s="2"/>
      <c r="MW74" s="2"/>
      <c r="MX74" s="2"/>
      <c r="MY74" s="2"/>
      <c r="MZ74" s="2"/>
      <c r="NA74" s="2"/>
      <c r="NB74" s="2"/>
      <c r="NC74" s="2"/>
      <c r="ND74" s="2"/>
      <c r="NE74" s="2"/>
      <c r="NF74" s="2"/>
      <c r="NG74" s="2"/>
      <c r="NH74" s="2"/>
      <c r="NI74" s="2"/>
      <c r="NJ74" s="2"/>
      <c r="NK74" s="2"/>
      <c r="NL74" s="2"/>
      <c r="NM74" s="2"/>
      <c r="NN74" s="2"/>
    </row>
    <row r="75" spans="1:378" x14ac:dyDescent="0.35">
      <c r="A75" s="125" t="s">
        <v>113</v>
      </c>
      <c r="B75" s="165"/>
      <c r="C75" s="164">
        <v>1</v>
      </c>
      <c r="D75" s="166"/>
      <c r="E75" s="164">
        <v>1</v>
      </c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  <c r="IX75" s="2"/>
      <c r="IY75" s="2"/>
      <c r="IZ75" s="2"/>
      <c r="JA75" s="2"/>
      <c r="JB75" s="2"/>
      <c r="JC75" s="2"/>
      <c r="JD75" s="2"/>
      <c r="JE75" s="2"/>
      <c r="JF75" s="2"/>
      <c r="JG75" s="2"/>
      <c r="JH75" s="2"/>
      <c r="JI75" s="2"/>
      <c r="JJ75" s="2"/>
      <c r="JK75" s="2"/>
      <c r="JL75" s="2"/>
      <c r="JM75" s="2"/>
      <c r="JN75" s="2"/>
      <c r="JO75" s="2"/>
      <c r="JP75" s="2"/>
      <c r="JQ75" s="2"/>
      <c r="JR75" s="2"/>
      <c r="JS75" s="2"/>
      <c r="JT75" s="2"/>
      <c r="JU75" s="2"/>
      <c r="JV75" s="2"/>
      <c r="JW75" s="2"/>
      <c r="JX75" s="2"/>
      <c r="JY75" s="2"/>
      <c r="JZ75" s="2"/>
      <c r="KA75" s="2"/>
      <c r="KB75" s="2"/>
      <c r="KC75" s="2"/>
      <c r="KD75" s="2"/>
      <c r="KE75" s="2"/>
      <c r="KF75" s="2"/>
      <c r="KG75" s="2"/>
      <c r="KH75" s="2"/>
      <c r="KI75" s="2"/>
      <c r="KJ75" s="2"/>
      <c r="KK75" s="2"/>
      <c r="KL75" s="2"/>
      <c r="KM75" s="2"/>
      <c r="KN75" s="2"/>
      <c r="KO75" s="2"/>
      <c r="KP75" s="2"/>
      <c r="KQ75" s="2"/>
      <c r="KR75" s="2"/>
      <c r="KS75" s="2"/>
      <c r="KT75" s="2"/>
      <c r="KU75" s="2"/>
      <c r="KV75" s="2"/>
      <c r="KW75" s="2"/>
      <c r="KX75" s="2"/>
      <c r="KY75" s="2"/>
      <c r="KZ75" s="2"/>
      <c r="LA75" s="2"/>
      <c r="LB75" s="2"/>
      <c r="LC75" s="2"/>
      <c r="LD75" s="2"/>
      <c r="LE75" s="2"/>
      <c r="LF75" s="2"/>
      <c r="LG75" s="2"/>
      <c r="LH75" s="2"/>
      <c r="LI75" s="2"/>
      <c r="LJ75" s="2"/>
      <c r="LK75" s="2"/>
      <c r="LL75" s="2"/>
      <c r="LM75" s="2"/>
      <c r="LN75" s="2"/>
      <c r="LO75" s="2"/>
      <c r="LP75" s="2"/>
      <c r="LQ75" s="2"/>
      <c r="LR75" s="2"/>
      <c r="LS75" s="2"/>
      <c r="LT75" s="2"/>
      <c r="LU75" s="2"/>
      <c r="LV75" s="2"/>
      <c r="LW75" s="2"/>
      <c r="LX75" s="2"/>
      <c r="LY75" s="2"/>
      <c r="LZ75" s="2"/>
      <c r="MA75" s="2"/>
      <c r="MB75" s="2"/>
      <c r="MC75" s="2"/>
      <c r="MD75" s="2"/>
      <c r="ME75" s="2"/>
      <c r="MF75" s="2"/>
      <c r="MG75" s="2"/>
      <c r="MH75" s="2"/>
      <c r="MI75" s="2"/>
      <c r="MJ75" s="2"/>
      <c r="MK75" s="2"/>
      <c r="ML75" s="2"/>
      <c r="MM75" s="2"/>
      <c r="MN75" s="2"/>
      <c r="MO75" s="2"/>
      <c r="MP75" s="2"/>
      <c r="MQ75" s="2"/>
      <c r="MR75" s="2"/>
      <c r="MS75" s="2"/>
      <c r="MT75" s="2"/>
      <c r="MU75" s="2"/>
      <c r="MV75" s="2"/>
      <c r="MW75" s="2"/>
      <c r="MX75" s="2"/>
      <c r="MY75" s="2"/>
      <c r="MZ75" s="2"/>
      <c r="NA75" s="2"/>
      <c r="NB75" s="2"/>
      <c r="NC75" s="2"/>
      <c r="ND75" s="2"/>
      <c r="NE75" s="2"/>
      <c r="NF75" s="2"/>
      <c r="NG75" s="2"/>
      <c r="NH75" s="2"/>
      <c r="NI75" s="2"/>
      <c r="NJ75" s="2"/>
      <c r="NK75" s="2"/>
      <c r="NL75" s="2"/>
      <c r="NM75" s="2"/>
      <c r="NN75" s="2"/>
    </row>
    <row r="76" spans="1:378" ht="13.15" thickBot="1" x14ac:dyDescent="0.4">
      <c r="A76" s="154" t="s">
        <v>114</v>
      </c>
      <c r="B76" s="167"/>
      <c r="C76" s="168"/>
      <c r="D76" s="169"/>
      <c r="E76" s="170">
        <v>0.4</v>
      </c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  <c r="IX76" s="2"/>
      <c r="IY76" s="2"/>
      <c r="IZ76" s="2"/>
      <c r="JA76" s="2"/>
      <c r="JB76" s="2"/>
      <c r="JC76" s="2"/>
      <c r="JD76" s="2"/>
      <c r="JE76" s="2"/>
      <c r="JF76" s="2"/>
      <c r="JG76" s="2"/>
      <c r="JH76" s="2"/>
      <c r="JI76" s="2"/>
      <c r="JJ76" s="2"/>
      <c r="JK76" s="2"/>
      <c r="JL76" s="2"/>
      <c r="JM76" s="2"/>
      <c r="JN76" s="2"/>
      <c r="JO76" s="2"/>
      <c r="JP76" s="2"/>
      <c r="JQ76" s="2"/>
      <c r="JR76" s="2"/>
      <c r="JS76" s="2"/>
      <c r="JT76" s="2"/>
      <c r="JU76" s="2"/>
      <c r="JV76" s="2"/>
      <c r="JW76" s="2"/>
      <c r="JX76" s="2"/>
      <c r="JY76" s="2"/>
      <c r="JZ76" s="2"/>
      <c r="KA76" s="2"/>
      <c r="KB76" s="2"/>
      <c r="KC76" s="2"/>
      <c r="KD76" s="2"/>
      <c r="KE76" s="2"/>
      <c r="KF76" s="2"/>
      <c r="KG76" s="2"/>
      <c r="KH76" s="2"/>
      <c r="KI76" s="2"/>
      <c r="KJ76" s="2"/>
      <c r="KK76" s="2"/>
      <c r="KL76" s="2"/>
      <c r="KM76" s="2"/>
      <c r="KN76" s="2"/>
      <c r="KO76" s="2"/>
      <c r="KP76" s="2"/>
      <c r="KQ76" s="2"/>
      <c r="KR76" s="2"/>
      <c r="KS76" s="2"/>
      <c r="KT76" s="2"/>
      <c r="KU76" s="2"/>
      <c r="KV76" s="2"/>
      <c r="KW76" s="2"/>
      <c r="KX76" s="2"/>
      <c r="KY76" s="2"/>
      <c r="KZ76" s="2"/>
      <c r="LA76" s="2"/>
      <c r="LB76" s="2"/>
      <c r="LC76" s="2"/>
      <c r="LD76" s="2"/>
      <c r="LE76" s="2"/>
      <c r="LF76" s="2"/>
      <c r="LG76" s="2"/>
      <c r="LH76" s="2"/>
      <c r="LI76" s="2"/>
      <c r="LJ76" s="2"/>
      <c r="LK76" s="2"/>
      <c r="LL76" s="2"/>
      <c r="LM76" s="2"/>
      <c r="LN76" s="2"/>
      <c r="LO76" s="2"/>
      <c r="LP76" s="2"/>
      <c r="LQ76" s="2"/>
      <c r="LR76" s="2"/>
      <c r="LS76" s="2"/>
      <c r="LT76" s="2"/>
      <c r="LU76" s="2"/>
      <c r="LV76" s="2"/>
      <c r="LW76" s="2"/>
      <c r="LX76" s="2"/>
      <c r="LY76" s="2"/>
      <c r="LZ76" s="2"/>
      <c r="MA76" s="2"/>
      <c r="MB76" s="2"/>
      <c r="MC76" s="2"/>
      <c r="MD76" s="2"/>
      <c r="ME76" s="2"/>
      <c r="MF76" s="2"/>
      <c r="MG76" s="2"/>
      <c r="MH76" s="2"/>
      <c r="MI76" s="2"/>
      <c r="MJ76" s="2"/>
      <c r="MK76" s="2"/>
      <c r="ML76" s="2"/>
      <c r="MM76" s="2"/>
      <c r="MN76" s="2"/>
      <c r="MO76" s="2"/>
      <c r="MP76" s="2"/>
      <c r="MQ76" s="2"/>
      <c r="MR76" s="2"/>
      <c r="MS76" s="2"/>
      <c r="MT76" s="2"/>
      <c r="MU76" s="2"/>
      <c r="MV76" s="2"/>
      <c r="MW76" s="2"/>
      <c r="MX76" s="2"/>
      <c r="MY76" s="2"/>
      <c r="MZ76" s="2"/>
      <c r="NA76" s="2"/>
      <c r="NB76" s="2"/>
      <c r="NC76" s="2"/>
      <c r="ND76" s="2"/>
      <c r="NE76" s="2"/>
      <c r="NF76" s="2"/>
      <c r="NG76" s="2"/>
      <c r="NH76" s="2"/>
      <c r="NI76" s="2"/>
      <c r="NJ76" s="2"/>
      <c r="NK76" s="2"/>
      <c r="NL76" s="2"/>
      <c r="NM76" s="2"/>
      <c r="NN76" s="2"/>
    </row>
    <row r="77" spans="1:378" ht="13.15" thickBot="1" x14ac:dyDescent="0.4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  <c r="IX77" s="2"/>
      <c r="IY77" s="2"/>
      <c r="IZ77" s="2"/>
      <c r="JA77" s="2"/>
      <c r="JB77" s="2"/>
      <c r="JC77" s="2"/>
      <c r="JD77" s="2"/>
      <c r="JE77" s="2"/>
      <c r="JF77" s="2"/>
      <c r="JG77" s="2"/>
      <c r="JH77" s="2"/>
      <c r="JI77" s="2"/>
      <c r="JJ77" s="2"/>
      <c r="JK77" s="2"/>
      <c r="JL77" s="2"/>
      <c r="JM77" s="2"/>
      <c r="JN77" s="2"/>
      <c r="JO77" s="2"/>
      <c r="JP77" s="2"/>
      <c r="JQ77" s="2"/>
      <c r="JR77" s="2"/>
      <c r="JS77" s="2"/>
      <c r="JT77" s="2"/>
      <c r="JU77" s="2"/>
      <c r="JV77" s="2"/>
      <c r="JW77" s="2"/>
      <c r="JX77" s="2"/>
      <c r="JY77" s="2"/>
      <c r="JZ77" s="2"/>
      <c r="KA77" s="2"/>
      <c r="KB77" s="2"/>
      <c r="KC77" s="2"/>
      <c r="KD77" s="2"/>
      <c r="KE77" s="2"/>
      <c r="KF77" s="2"/>
      <c r="KG77" s="2"/>
      <c r="KH77" s="2"/>
      <c r="KI77" s="2"/>
      <c r="KJ77" s="2"/>
      <c r="KK77" s="2"/>
      <c r="KL77" s="2"/>
      <c r="KM77" s="2"/>
      <c r="KN77" s="2"/>
      <c r="KO77" s="2"/>
      <c r="KP77" s="2"/>
      <c r="KQ77" s="2"/>
      <c r="KR77" s="2"/>
      <c r="KS77" s="2"/>
      <c r="KT77" s="2"/>
      <c r="KU77" s="2"/>
      <c r="KV77" s="2"/>
      <c r="KW77" s="2"/>
      <c r="KX77" s="2"/>
      <c r="KY77" s="2"/>
      <c r="KZ77" s="2"/>
      <c r="LA77" s="2"/>
      <c r="LB77" s="2"/>
      <c r="LC77" s="2"/>
      <c r="LD77" s="2"/>
      <c r="LE77" s="2"/>
      <c r="LF77" s="2"/>
      <c r="LG77" s="2"/>
      <c r="LH77" s="2"/>
      <c r="LI77" s="2"/>
      <c r="LJ77" s="2"/>
      <c r="LK77" s="2"/>
      <c r="LL77" s="2"/>
      <c r="LM77" s="2"/>
      <c r="LN77" s="2"/>
      <c r="LO77" s="2"/>
      <c r="LP77" s="2"/>
      <c r="LQ77" s="2"/>
      <c r="LR77" s="2"/>
      <c r="LS77" s="2"/>
      <c r="LT77" s="2"/>
      <c r="LU77" s="2"/>
      <c r="LV77" s="2"/>
      <c r="LW77" s="2"/>
      <c r="LX77" s="2"/>
      <c r="LY77" s="2"/>
      <c r="LZ77" s="2"/>
      <c r="MA77" s="2"/>
      <c r="MB77" s="2"/>
      <c r="MC77" s="2"/>
      <c r="MD77" s="2"/>
      <c r="ME77" s="2"/>
      <c r="MF77" s="2"/>
      <c r="MG77" s="2"/>
      <c r="MH77" s="2"/>
      <c r="MI77" s="2"/>
      <c r="MJ77" s="2"/>
      <c r="MK77" s="2"/>
      <c r="ML77" s="2"/>
      <c r="MM77" s="2"/>
      <c r="MN77" s="2"/>
      <c r="MO77" s="2"/>
      <c r="MP77" s="2"/>
      <c r="MQ77" s="2"/>
      <c r="MR77" s="2"/>
      <c r="MS77" s="2"/>
      <c r="MT77" s="2"/>
      <c r="MU77" s="2"/>
      <c r="MV77" s="2"/>
      <c r="MW77" s="2"/>
      <c r="MX77" s="2"/>
      <c r="MY77" s="2"/>
      <c r="MZ77" s="2"/>
      <c r="NA77" s="2"/>
      <c r="NB77" s="2"/>
      <c r="NC77" s="2"/>
      <c r="ND77" s="2"/>
      <c r="NE77" s="2"/>
      <c r="NF77" s="2"/>
      <c r="NG77" s="2"/>
      <c r="NH77" s="2"/>
      <c r="NI77" s="2"/>
      <c r="NJ77" s="2"/>
      <c r="NK77" s="2"/>
      <c r="NL77" s="2"/>
      <c r="NM77" s="2"/>
      <c r="NN77" s="2"/>
    </row>
    <row r="78" spans="1:378" ht="13.15" thickBot="1" x14ac:dyDescent="0.4">
      <c r="A78" s="171" t="s">
        <v>115</v>
      </c>
      <c r="B78" s="172">
        <f>SUM(B71:B76)/100</f>
        <v>0.05</v>
      </c>
      <c r="C78" s="172">
        <f>SUM(C71:C76)/100</f>
        <v>7.0000000000000007E-2</v>
      </c>
      <c r="D78" s="172">
        <f>SUM(D71:D76)/100</f>
        <v>6.5000000000000002E-2</v>
      </c>
      <c r="E78" s="173">
        <f>SUM(E71:E76)/100</f>
        <v>9.4E-2</v>
      </c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  <c r="IX78" s="2"/>
      <c r="IY78" s="2"/>
      <c r="IZ78" s="2"/>
      <c r="JA78" s="2"/>
      <c r="JB78" s="2"/>
      <c r="JC78" s="2"/>
      <c r="JD78" s="2"/>
      <c r="JE78" s="2"/>
      <c r="JF78" s="2"/>
      <c r="JG78" s="2"/>
      <c r="JH78" s="2"/>
      <c r="JI78" s="2"/>
      <c r="JJ78" s="2"/>
      <c r="JK78" s="2"/>
      <c r="JL78" s="2"/>
      <c r="JM78" s="2"/>
      <c r="JN78" s="2"/>
      <c r="JO78" s="2"/>
      <c r="JP78" s="2"/>
      <c r="JQ78" s="2"/>
      <c r="JR78" s="2"/>
      <c r="JS78" s="2"/>
      <c r="JT78" s="2"/>
      <c r="JU78" s="2"/>
      <c r="JV78" s="2"/>
      <c r="JW78" s="2"/>
      <c r="JX78" s="2"/>
      <c r="JY78" s="2"/>
      <c r="JZ78" s="2"/>
      <c r="KA78" s="2"/>
      <c r="KB78" s="2"/>
      <c r="KC78" s="2"/>
      <c r="KD78" s="2"/>
      <c r="KE78" s="2"/>
      <c r="KF78" s="2"/>
      <c r="KG78" s="2"/>
      <c r="KH78" s="2"/>
      <c r="KI78" s="2"/>
      <c r="KJ78" s="2"/>
      <c r="KK78" s="2"/>
      <c r="KL78" s="2"/>
      <c r="KM78" s="2"/>
      <c r="KN78" s="2"/>
      <c r="KO78" s="2"/>
      <c r="KP78" s="2"/>
      <c r="KQ78" s="2"/>
      <c r="KR78" s="2"/>
      <c r="KS78" s="2"/>
      <c r="KT78" s="2"/>
      <c r="KU78" s="2"/>
      <c r="KV78" s="2"/>
      <c r="KW78" s="2"/>
      <c r="KX78" s="2"/>
      <c r="KY78" s="2"/>
      <c r="KZ78" s="2"/>
      <c r="LA78" s="2"/>
      <c r="LB78" s="2"/>
      <c r="LC78" s="2"/>
      <c r="LD78" s="2"/>
      <c r="LE78" s="2"/>
      <c r="LF78" s="2"/>
      <c r="LG78" s="2"/>
      <c r="LH78" s="2"/>
      <c r="LI78" s="2"/>
      <c r="LJ78" s="2"/>
      <c r="LK78" s="2"/>
      <c r="LL78" s="2"/>
      <c r="LM78" s="2"/>
      <c r="LN78" s="2"/>
      <c r="LO78" s="2"/>
      <c r="LP78" s="2"/>
      <c r="LQ78" s="2"/>
      <c r="LR78" s="2"/>
      <c r="LS78" s="2"/>
      <c r="LT78" s="2"/>
      <c r="LU78" s="2"/>
      <c r="LV78" s="2"/>
      <c r="LW78" s="2"/>
      <c r="LX78" s="2"/>
      <c r="LY78" s="2"/>
      <c r="LZ78" s="2"/>
      <c r="MA78" s="2"/>
      <c r="MB78" s="2"/>
      <c r="MC78" s="2"/>
      <c r="MD78" s="2"/>
      <c r="ME78" s="2"/>
      <c r="MF78" s="2"/>
      <c r="MG78" s="2"/>
      <c r="MH78" s="2"/>
      <c r="MI78" s="2"/>
      <c r="MJ78" s="2"/>
      <c r="MK78" s="2"/>
      <c r="ML78" s="2"/>
      <c r="MM78" s="2"/>
      <c r="MN78" s="2"/>
      <c r="MO78" s="2"/>
      <c r="MP78" s="2"/>
      <c r="MQ78" s="2"/>
      <c r="MR78" s="2"/>
      <c r="MS78" s="2"/>
      <c r="MT78" s="2"/>
      <c r="MU78" s="2"/>
      <c r="MV78" s="2"/>
      <c r="MW78" s="2"/>
      <c r="MX78" s="2"/>
      <c r="MY78" s="2"/>
      <c r="MZ78" s="2"/>
      <c r="NA78" s="2"/>
      <c r="NB78" s="2"/>
      <c r="NC78" s="2"/>
      <c r="ND78" s="2"/>
      <c r="NE78" s="2"/>
      <c r="NF78" s="2"/>
      <c r="NG78" s="2"/>
      <c r="NH78" s="2"/>
      <c r="NI78" s="2"/>
      <c r="NJ78" s="2"/>
      <c r="NK78" s="2"/>
      <c r="NL78" s="2"/>
      <c r="NM78" s="2"/>
      <c r="NN78" s="2"/>
    </row>
    <row r="79" spans="1:378" x14ac:dyDescent="0.3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  <c r="IX79" s="2"/>
      <c r="IY79" s="2"/>
      <c r="IZ79" s="2"/>
      <c r="JA79" s="2"/>
      <c r="JB79" s="2"/>
      <c r="JC79" s="2"/>
      <c r="JD79" s="2"/>
      <c r="JE79" s="2"/>
      <c r="JF79" s="2"/>
      <c r="JG79" s="2"/>
      <c r="JH79" s="2"/>
      <c r="JI79" s="2"/>
      <c r="JJ79" s="2"/>
      <c r="JK79" s="2"/>
      <c r="JL79" s="2"/>
      <c r="JM79" s="2"/>
      <c r="JN79" s="2"/>
      <c r="JO79" s="2"/>
      <c r="JP79" s="2"/>
      <c r="JQ79" s="2"/>
      <c r="JR79" s="2"/>
      <c r="JS79" s="2"/>
      <c r="JT79" s="2"/>
      <c r="JU79" s="2"/>
      <c r="JV79" s="2"/>
      <c r="JW79" s="2"/>
      <c r="JX79" s="2"/>
      <c r="JY79" s="2"/>
      <c r="JZ79" s="2"/>
      <c r="KA79" s="2"/>
      <c r="KB79" s="2"/>
      <c r="KC79" s="2"/>
      <c r="KD79" s="2"/>
      <c r="KE79" s="2"/>
      <c r="KF79" s="2"/>
      <c r="KG79" s="2"/>
      <c r="KH79" s="2"/>
      <c r="KI79" s="2"/>
      <c r="KJ79" s="2"/>
      <c r="KK79" s="2"/>
      <c r="KL79" s="2"/>
      <c r="KM79" s="2"/>
      <c r="KN79" s="2"/>
      <c r="KO79" s="2"/>
      <c r="KP79" s="2"/>
      <c r="KQ79" s="2"/>
      <c r="KR79" s="2"/>
      <c r="KS79" s="2"/>
      <c r="KT79" s="2"/>
      <c r="KU79" s="2"/>
      <c r="KV79" s="2"/>
      <c r="KW79" s="2"/>
      <c r="KX79" s="2"/>
      <c r="KY79" s="2"/>
      <c r="KZ79" s="2"/>
      <c r="LA79" s="2"/>
      <c r="LB79" s="2"/>
      <c r="LC79" s="2"/>
      <c r="LD79" s="2"/>
      <c r="LE79" s="2"/>
      <c r="LF79" s="2"/>
      <c r="LG79" s="2"/>
      <c r="LH79" s="2"/>
      <c r="LI79" s="2"/>
      <c r="LJ79" s="2"/>
      <c r="LK79" s="2"/>
      <c r="LL79" s="2"/>
      <c r="LM79" s="2"/>
      <c r="LN79" s="2"/>
      <c r="LO79" s="2"/>
      <c r="LP79" s="2"/>
      <c r="LQ79" s="2"/>
      <c r="LR79" s="2"/>
      <c r="LS79" s="2"/>
      <c r="LT79" s="2"/>
      <c r="LU79" s="2"/>
      <c r="LV79" s="2"/>
      <c r="LW79" s="2"/>
      <c r="LX79" s="2"/>
      <c r="LY79" s="2"/>
      <c r="LZ79" s="2"/>
      <c r="MA79" s="2"/>
      <c r="MB79" s="2"/>
      <c r="MC79" s="2"/>
      <c r="MD79" s="2"/>
      <c r="ME79" s="2"/>
      <c r="MF79" s="2"/>
      <c r="MG79" s="2"/>
      <c r="MH79" s="2"/>
      <c r="MI79" s="2"/>
      <c r="MJ79" s="2"/>
      <c r="MK79" s="2"/>
      <c r="ML79" s="2"/>
      <c r="MM79" s="2"/>
      <c r="MN79" s="2"/>
      <c r="MO79" s="2"/>
      <c r="MP79" s="2"/>
      <c r="MQ79" s="2"/>
      <c r="MR79" s="2"/>
      <c r="MS79" s="2"/>
      <c r="MT79" s="2"/>
      <c r="MU79" s="2"/>
      <c r="MV79" s="2"/>
      <c r="MW79" s="2"/>
      <c r="MX79" s="2"/>
      <c r="MY79" s="2"/>
      <c r="MZ79" s="2"/>
      <c r="NA79" s="2"/>
      <c r="NB79" s="2"/>
      <c r="NC79" s="2"/>
      <c r="ND79" s="2"/>
      <c r="NE79" s="2"/>
      <c r="NF79" s="2"/>
      <c r="NG79" s="2"/>
      <c r="NH79" s="2"/>
      <c r="NI79" s="2"/>
      <c r="NJ79" s="2"/>
      <c r="NK79" s="2"/>
      <c r="NL79" s="2"/>
      <c r="NM79" s="2"/>
      <c r="NN79" s="2"/>
    </row>
    <row r="80" spans="1:378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  <c r="IX80" s="2"/>
      <c r="IY80" s="2"/>
      <c r="IZ80" s="2"/>
      <c r="JA80" s="2"/>
      <c r="JB80" s="2"/>
      <c r="JC80" s="2"/>
      <c r="JD80" s="2"/>
      <c r="JE80" s="2"/>
      <c r="JF80" s="2"/>
      <c r="JG80" s="2"/>
      <c r="JH80" s="2"/>
      <c r="JI80" s="2"/>
      <c r="JJ80" s="2"/>
      <c r="JK80" s="2"/>
      <c r="JL80" s="2"/>
      <c r="JM80" s="2"/>
      <c r="JN80" s="2"/>
      <c r="JO80" s="2"/>
      <c r="JP80" s="2"/>
      <c r="JQ80" s="2"/>
      <c r="JR80" s="2"/>
      <c r="JS80" s="2"/>
      <c r="JT80" s="2"/>
      <c r="JU80" s="2"/>
      <c r="JV80" s="2"/>
      <c r="JW80" s="2"/>
      <c r="JX80" s="2"/>
      <c r="JY80" s="2"/>
      <c r="JZ80" s="2"/>
      <c r="KA80" s="2"/>
      <c r="KB80" s="2"/>
      <c r="KC80" s="2"/>
      <c r="KD80" s="2"/>
      <c r="KE80" s="2"/>
      <c r="KF80" s="2"/>
      <c r="KG80" s="2"/>
      <c r="KH80" s="2"/>
      <c r="KI80" s="2"/>
      <c r="KJ80" s="2"/>
      <c r="KK80" s="2"/>
      <c r="KL80" s="2"/>
      <c r="KM80" s="2"/>
      <c r="KN80" s="2"/>
      <c r="KO80" s="2"/>
      <c r="KP80" s="2"/>
      <c r="KQ80" s="2"/>
      <c r="KR80" s="2"/>
      <c r="KS80" s="2"/>
      <c r="KT80" s="2"/>
      <c r="KU80" s="2"/>
      <c r="KV80" s="2"/>
      <c r="KW80" s="2"/>
      <c r="KX80" s="2"/>
      <c r="KY80" s="2"/>
      <c r="KZ80" s="2"/>
      <c r="LA80" s="2"/>
      <c r="LB80" s="2"/>
      <c r="LC80" s="2"/>
      <c r="LD80" s="2"/>
      <c r="LE80" s="2"/>
      <c r="LF80" s="2"/>
      <c r="LG80" s="2"/>
      <c r="LH80" s="2"/>
      <c r="LI80" s="2"/>
      <c r="LJ80" s="2"/>
      <c r="LK80" s="2"/>
      <c r="LL80" s="2"/>
      <c r="LM80" s="2"/>
      <c r="LN80" s="2"/>
      <c r="LO80" s="2"/>
      <c r="LP80" s="2"/>
      <c r="LQ80" s="2"/>
      <c r="LR80" s="2"/>
      <c r="LS80" s="2"/>
      <c r="LT80" s="2"/>
      <c r="LU80" s="2"/>
      <c r="LV80" s="2"/>
      <c r="LW80" s="2"/>
      <c r="LX80" s="2"/>
      <c r="LY80" s="2"/>
      <c r="LZ80" s="2"/>
      <c r="MA80" s="2"/>
      <c r="MB80" s="2"/>
      <c r="MC80" s="2"/>
      <c r="MD80" s="2"/>
      <c r="ME80" s="2"/>
      <c r="MF80" s="2"/>
      <c r="MG80" s="2"/>
      <c r="MH80" s="2"/>
      <c r="MI80" s="2"/>
      <c r="MJ80" s="2"/>
      <c r="MK80" s="2"/>
      <c r="ML80" s="2"/>
      <c r="MM80" s="2"/>
      <c r="MN80" s="2"/>
      <c r="MO80" s="2"/>
      <c r="MP80" s="2"/>
      <c r="MQ80" s="2"/>
      <c r="MR80" s="2"/>
      <c r="MS80" s="2"/>
      <c r="MT80" s="2"/>
      <c r="MU80" s="2"/>
      <c r="MV80" s="2"/>
      <c r="MW80" s="2"/>
      <c r="MX80" s="2"/>
      <c r="MY80" s="2"/>
      <c r="MZ80" s="2"/>
      <c r="NA80" s="2"/>
      <c r="NB80" s="2"/>
      <c r="NC80" s="2"/>
      <c r="ND80" s="2"/>
      <c r="NE80" s="2"/>
      <c r="NF80" s="2"/>
      <c r="NG80" s="2"/>
      <c r="NH80" s="2"/>
      <c r="NI80" s="2"/>
      <c r="NJ80" s="2"/>
      <c r="NK80" s="2"/>
      <c r="NL80" s="2"/>
      <c r="NM80" s="2"/>
      <c r="NN80" s="2"/>
    </row>
    <row r="81" spans="1:378" ht="13.5" x14ac:dyDescent="0.35">
      <c r="A81" s="1" t="s">
        <v>125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  <c r="IX81" s="2"/>
      <c r="IY81" s="2"/>
      <c r="IZ81" s="2"/>
      <c r="JA81" s="2"/>
      <c r="JB81" s="2"/>
      <c r="JC81" s="2"/>
      <c r="JD81" s="2"/>
      <c r="JE81" s="2"/>
      <c r="JF81" s="2"/>
      <c r="JG81" s="2"/>
      <c r="JH81" s="2"/>
      <c r="JI81" s="2"/>
      <c r="JJ81" s="2"/>
      <c r="JK81" s="2"/>
      <c r="JL81" s="2"/>
      <c r="JM81" s="2"/>
      <c r="JN81" s="2"/>
      <c r="JO81" s="2"/>
      <c r="JP81" s="2"/>
      <c r="JQ81" s="2"/>
      <c r="JR81" s="2"/>
      <c r="JS81" s="2"/>
      <c r="JT81" s="2"/>
      <c r="JU81" s="2"/>
      <c r="JV81" s="2"/>
      <c r="JW81" s="2"/>
      <c r="JX81" s="2"/>
      <c r="JY81" s="2"/>
      <c r="JZ81" s="2"/>
      <c r="KA81" s="2"/>
      <c r="KB81" s="2"/>
      <c r="KC81" s="2"/>
      <c r="KD81" s="2"/>
      <c r="KE81" s="2"/>
      <c r="KF81" s="2"/>
      <c r="KG81" s="2"/>
      <c r="KH81" s="2"/>
      <c r="KI81" s="2"/>
      <c r="KJ81" s="2"/>
      <c r="KK81" s="2"/>
      <c r="KL81" s="2"/>
      <c r="KM81" s="2"/>
      <c r="KN81" s="2"/>
      <c r="KO81" s="2"/>
      <c r="KP81" s="2"/>
      <c r="KQ81" s="2"/>
      <c r="KR81" s="2"/>
      <c r="KS81" s="2"/>
      <c r="KT81" s="2"/>
      <c r="KU81" s="2"/>
      <c r="KV81" s="2"/>
      <c r="KW81" s="2"/>
      <c r="KX81" s="2"/>
      <c r="KY81" s="2"/>
      <c r="KZ81" s="2"/>
      <c r="LA81" s="2"/>
      <c r="LB81" s="2"/>
      <c r="LC81" s="2"/>
      <c r="LD81" s="2"/>
      <c r="LE81" s="2"/>
      <c r="LF81" s="2"/>
      <c r="LG81" s="2"/>
      <c r="LH81" s="2"/>
      <c r="LI81" s="2"/>
      <c r="LJ81" s="2"/>
      <c r="LK81" s="2"/>
      <c r="LL81" s="2"/>
      <c r="LM81" s="2"/>
      <c r="LN81" s="2"/>
      <c r="LO81" s="2"/>
      <c r="LP81" s="2"/>
      <c r="LQ81" s="2"/>
      <c r="LR81" s="2"/>
      <c r="LS81" s="2"/>
      <c r="LT81" s="2"/>
      <c r="LU81" s="2"/>
      <c r="LV81" s="2"/>
      <c r="LW81" s="2"/>
      <c r="LX81" s="2"/>
      <c r="LY81" s="2"/>
      <c r="LZ81" s="2"/>
      <c r="MA81" s="2"/>
      <c r="MB81" s="2"/>
      <c r="MC81" s="2"/>
      <c r="MD81" s="2"/>
      <c r="ME81" s="2"/>
      <c r="MF81" s="2"/>
      <c r="MG81" s="2"/>
      <c r="MH81" s="2"/>
      <c r="MI81" s="2"/>
      <c r="MJ81" s="2"/>
      <c r="MK81" s="2"/>
      <c r="ML81" s="2"/>
      <c r="MM81" s="2"/>
      <c r="MN81" s="2"/>
      <c r="MO81" s="2"/>
      <c r="MP81" s="2"/>
      <c r="MQ81" s="2"/>
      <c r="MR81" s="2"/>
      <c r="MS81" s="2"/>
      <c r="MT81" s="2"/>
      <c r="MU81" s="2"/>
      <c r="MV81" s="2"/>
      <c r="MW81" s="2"/>
      <c r="MX81" s="2"/>
      <c r="MY81" s="2"/>
      <c r="MZ81" s="2"/>
      <c r="NA81" s="2"/>
      <c r="NB81" s="2"/>
      <c r="NC81" s="2"/>
      <c r="ND81" s="2"/>
      <c r="NE81" s="2"/>
      <c r="NF81" s="2"/>
      <c r="NG81" s="2"/>
      <c r="NH81" s="2"/>
      <c r="NI81" s="2"/>
      <c r="NJ81" s="2"/>
      <c r="NK81" s="2"/>
      <c r="NL81" s="2"/>
      <c r="NM81" s="2"/>
      <c r="NN81" s="2"/>
    </row>
    <row r="82" spans="1:378" x14ac:dyDescent="0.3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  <c r="IX82" s="2"/>
      <c r="IY82" s="2"/>
      <c r="IZ82" s="2"/>
      <c r="JA82" s="2"/>
      <c r="JB82" s="2"/>
      <c r="JC82" s="2"/>
      <c r="JD82" s="2"/>
      <c r="JE82" s="2"/>
      <c r="JF82" s="2"/>
      <c r="JG82" s="2"/>
      <c r="JH82" s="2"/>
      <c r="JI82" s="2"/>
      <c r="JJ82" s="2"/>
      <c r="JK82" s="2"/>
      <c r="JL82" s="2"/>
      <c r="JM82" s="2"/>
      <c r="JN82" s="2"/>
      <c r="JO82" s="2"/>
      <c r="JP82" s="2"/>
      <c r="JQ82" s="2"/>
      <c r="JR82" s="2"/>
      <c r="JS82" s="2"/>
      <c r="JT82" s="2"/>
      <c r="JU82" s="2"/>
      <c r="JV82" s="2"/>
      <c r="JW82" s="2"/>
      <c r="JX82" s="2"/>
      <c r="JY82" s="2"/>
      <c r="JZ82" s="2"/>
      <c r="KA82" s="2"/>
      <c r="KB82" s="2"/>
      <c r="KC82" s="2"/>
      <c r="KD82" s="2"/>
      <c r="KE82" s="2"/>
      <c r="KF82" s="2"/>
      <c r="KG82" s="2"/>
      <c r="KH82" s="2"/>
      <c r="KI82" s="2"/>
      <c r="KJ82" s="2"/>
      <c r="KK82" s="2"/>
      <c r="KL82" s="2"/>
      <c r="KM82" s="2"/>
      <c r="KN82" s="2"/>
      <c r="KO82" s="2"/>
      <c r="KP82" s="2"/>
      <c r="KQ82" s="2"/>
      <c r="KR82" s="2"/>
      <c r="KS82" s="2"/>
      <c r="KT82" s="2"/>
      <c r="KU82" s="2"/>
      <c r="KV82" s="2"/>
      <c r="KW82" s="2"/>
      <c r="KX82" s="2"/>
      <c r="KY82" s="2"/>
      <c r="KZ82" s="2"/>
      <c r="LA82" s="2"/>
      <c r="LB82" s="2"/>
      <c r="LC82" s="2"/>
      <c r="LD82" s="2"/>
      <c r="LE82" s="2"/>
      <c r="LF82" s="2"/>
      <c r="LG82" s="2"/>
      <c r="LH82" s="2"/>
      <c r="LI82" s="2"/>
      <c r="LJ82" s="2"/>
      <c r="LK82" s="2"/>
      <c r="LL82" s="2"/>
      <c r="LM82" s="2"/>
      <c r="LN82" s="2"/>
      <c r="LO82" s="2"/>
      <c r="LP82" s="2"/>
      <c r="LQ82" s="2"/>
      <c r="LR82" s="2"/>
      <c r="LS82" s="2"/>
      <c r="LT82" s="2"/>
      <c r="LU82" s="2"/>
      <c r="LV82" s="2"/>
      <c r="LW82" s="2"/>
      <c r="LX82" s="2"/>
      <c r="LY82" s="2"/>
      <c r="LZ82" s="2"/>
      <c r="MA82" s="2"/>
      <c r="MB82" s="2"/>
      <c r="MC82" s="2"/>
      <c r="MD82" s="2"/>
      <c r="ME82" s="2"/>
      <c r="MF82" s="2"/>
      <c r="MG82" s="2"/>
      <c r="MH82" s="2"/>
      <c r="MI82" s="2"/>
      <c r="MJ82" s="2"/>
      <c r="MK82" s="2"/>
      <c r="ML82" s="2"/>
      <c r="MM82" s="2"/>
      <c r="MN82" s="2"/>
      <c r="MO82" s="2"/>
      <c r="MP82" s="2"/>
      <c r="MQ82" s="2"/>
      <c r="MR82" s="2"/>
      <c r="MS82" s="2"/>
      <c r="MT82" s="2"/>
      <c r="MU82" s="2"/>
      <c r="MV82" s="2"/>
      <c r="MW82" s="2"/>
      <c r="MX82" s="2"/>
      <c r="MY82" s="2"/>
      <c r="MZ82" s="2"/>
      <c r="NA82" s="2"/>
      <c r="NB82" s="2"/>
      <c r="NC82" s="2"/>
      <c r="ND82" s="2"/>
      <c r="NE82" s="2"/>
      <c r="NF82" s="2"/>
      <c r="NG82" s="2"/>
      <c r="NH82" s="2"/>
      <c r="NI82" s="2"/>
      <c r="NJ82" s="2"/>
      <c r="NK82" s="2"/>
      <c r="NL82" s="2"/>
      <c r="NM82" s="2"/>
      <c r="NN82" s="2"/>
    </row>
    <row r="83" spans="1:378" x14ac:dyDescent="0.35">
      <c r="A83" s="3" t="s">
        <v>169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  <c r="IX83" s="2"/>
      <c r="IY83" s="2"/>
      <c r="IZ83" s="2"/>
      <c r="JA83" s="2"/>
      <c r="JB83" s="2"/>
      <c r="JC83" s="2"/>
      <c r="JD83" s="2"/>
      <c r="JE83" s="2"/>
      <c r="JF83" s="2"/>
      <c r="JG83" s="2"/>
      <c r="JH83" s="2"/>
      <c r="JI83" s="2"/>
      <c r="JJ83" s="2"/>
      <c r="JK83" s="2"/>
      <c r="JL83" s="2"/>
      <c r="JM83" s="2"/>
      <c r="JN83" s="2"/>
      <c r="JO83" s="2"/>
      <c r="JP83" s="2"/>
      <c r="JQ83" s="2"/>
      <c r="JR83" s="2"/>
      <c r="JS83" s="2"/>
      <c r="JT83" s="2"/>
      <c r="JU83" s="2"/>
      <c r="JV83" s="2"/>
      <c r="JW83" s="2"/>
      <c r="JX83" s="2"/>
      <c r="JY83" s="2"/>
      <c r="JZ83" s="2"/>
      <c r="KA83" s="2"/>
      <c r="KB83" s="2"/>
      <c r="KC83" s="2"/>
      <c r="KD83" s="2"/>
      <c r="KE83" s="2"/>
      <c r="KF83" s="2"/>
      <c r="KG83" s="2"/>
      <c r="KH83" s="2"/>
      <c r="KI83" s="2"/>
      <c r="KJ83" s="2"/>
      <c r="KK83" s="2"/>
      <c r="KL83" s="2"/>
      <c r="KM83" s="2"/>
      <c r="KN83" s="2"/>
      <c r="KO83" s="2"/>
      <c r="KP83" s="2"/>
      <c r="KQ83" s="2"/>
      <c r="KR83" s="2"/>
      <c r="KS83" s="2"/>
      <c r="KT83" s="2"/>
      <c r="KU83" s="2"/>
      <c r="KV83" s="2"/>
      <c r="KW83" s="2"/>
      <c r="KX83" s="2"/>
      <c r="KY83" s="2"/>
      <c r="KZ83" s="2"/>
      <c r="LA83" s="2"/>
      <c r="LB83" s="2"/>
      <c r="LC83" s="2"/>
      <c r="LD83" s="2"/>
      <c r="LE83" s="2"/>
      <c r="LF83" s="2"/>
      <c r="LG83" s="2"/>
      <c r="LH83" s="2"/>
      <c r="LI83" s="2"/>
      <c r="LJ83" s="2"/>
      <c r="LK83" s="2"/>
      <c r="LL83" s="2"/>
      <c r="LM83" s="2"/>
      <c r="LN83" s="2"/>
      <c r="LO83" s="2"/>
      <c r="LP83" s="2"/>
      <c r="LQ83" s="2"/>
      <c r="LR83" s="2"/>
      <c r="LS83" s="2"/>
      <c r="LT83" s="2"/>
      <c r="LU83" s="2"/>
      <c r="LV83" s="2"/>
      <c r="LW83" s="2"/>
      <c r="LX83" s="2"/>
      <c r="LY83" s="2"/>
      <c r="LZ83" s="2"/>
      <c r="MA83" s="2"/>
      <c r="MB83" s="2"/>
      <c r="MC83" s="2"/>
      <c r="MD83" s="2"/>
      <c r="ME83" s="2"/>
      <c r="MF83" s="2"/>
      <c r="MG83" s="2"/>
      <c r="MH83" s="2"/>
      <c r="MI83" s="2"/>
      <c r="MJ83" s="2"/>
      <c r="MK83" s="2"/>
      <c r="ML83" s="2"/>
      <c r="MM83" s="2"/>
      <c r="MN83" s="2"/>
      <c r="MO83" s="2"/>
      <c r="MP83" s="2"/>
      <c r="MQ83" s="2"/>
      <c r="MR83" s="2"/>
      <c r="MS83" s="2"/>
      <c r="MT83" s="2"/>
      <c r="MU83" s="2"/>
      <c r="MV83" s="2"/>
      <c r="MW83" s="2"/>
      <c r="MX83" s="2"/>
      <c r="MY83" s="2"/>
      <c r="MZ83" s="2"/>
      <c r="NA83" s="2"/>
      <c r="NB83" s="2"/>
      <c r="NC83" s="2"/>
      <c r="ND83" s="2"/>
      <c r="NE83" s="2"/>
      <c r="NF83" s="2"/>
      <c r="NG83" s="2"/>
      <c r="NH83" s="2"/>
      <c r="NI83" s="2"/>
      <c r="NJ83" s="2"/>
      <c r="NK83" s="2"/>
      <c r="NL83" s="2"/>
      <c r="NM83" s="2"/>
      <c r="NN83" s="2"/>
    </row>
    <row r="84" spans="1:378" x14ac:dyDescent="0.35">
      <c r="A84" s="3" t="s">
        <v>170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  <c r="IX84" s="2"/>
      <c r="IY84" s="2"/>
      <c r="IZ84" s="2"/>
      <c r="JA84" s="2"/>
      <c r="JB84" s="2"/>
      <c r="JC84" s="2"/>
      <c r="JD84" s="2"/>
      <c r="JE84" s="2"/>
      <c r="JF84" s="2"/>
      <c r="JG84" s="2"/>
      <c r="JH84" s="2"/>
      <c r="JI84" s="2"/>
      <c r="JJ84" s="2"/>
      <c r="JK84" s="2"/>
      <c r="JL84" s="2"/>
      <c r="JM84" s="2"/>
      <c r="JN84" s="2"/>
      <c r="JO84" s="2"/>
      <c r="JP84" s="2"/>
      <c r="JQ84" s="2"/>
      <c r="JR84" s="2"/>
      <c r="JS84" s="2"/>
      <c r="JT84" s="2"/>
      <c r="JU84" s="2"/>
      <c r="JV84" s="2"/>
      <c r="JW84" s="2"/>
      <c r="JX84" s="2"/>
      <c r="JY84" s="2"/>
      <c r="JZ84" s="2"/>
      <c r="KA84" s="2"/>
      <c r="KB84" s="2"/>
      <c r="KC84" s="2"/>
      <c r="KD84" s="2"/>
      <c r="KE84" s="2"/>
      <c r="KF84" s="2"/>
      <c r="KG84" s="2"/>
      <c r="KH84" s="2"/>
      <c r="KI84" s="2"/>
      <c r="KJ84" s="2"/>
      <c r="KK84" s="2"/>
      <c r="KL84" s="2"/>
      <c r="KM84" s="2"/>
      <c r="KN84" s="2"/>
      <c r="KO84" s="2"/>
      <c r="KP84" s="2"/>
      <c r="KQ84" s="2"/>
      <c r="KR84" s="2"/>
      <c r="KS84" s="2"/>
      <c r="KT84" s="2"/>
      <c r="KU84" s="2"/>
      <c r="KV84" s="2"/>
      <c r="KW84" s="2"/>
      <c r="KX84" s="2"/>
      <c r="KY84" s="2"/>
      <c r="KZ84" s="2"/>
      <c r="LA84" s="2"/>
      <c r="LB84" s="2"/>
      <c r="LC84" s="2"/>
      <c r="LD84" s="2"/>
      <c r="LE84" s="2"/>
      <c r="LF84" s="2"/>
      <c r="LG84" s="2"/>
      <c r="LH84" s="2"/>
      <c r="LI84" s="2"/>
      <c r="LJ84" s="2"/>
      <c r="LK84" s="2"/>
      <c r="LL84" s="2"/>
      <c r="LM84" s="2"/>
      <c r="LN84" s="2"/>
      <c r="LO84" s="2"/>
      <c r="LP84" s="2"/>
      <c r="LQ84" s="2"/>
      <c r="LR84" s="2"/>
      <c r="LS84" s="2"/>
      <c r="LT84" s="2"/>
      <c r="LU84" s="2"/>
      <c r="LV84" s="2"/>
      <c r="LW84" s="2"/>
      <c r="LX84" s="2"/>
      <c r="LY84" s="2"/>
      <c r="LZ84" s="2"/>
      <c r="MA84" s="2"/>
      <c r="MB84" s="2"/>
      <c r="MC84" s="2"/>
      <c r="MD84" s="2"/>
      <c r="ME84" s="2"/>
      <c r="MF84" s="2"/>
      <c r="MG84" s="2"/>
      <c r="MH84" s="2"/>
      <c r="MI84" s="2"/>
      <c r="MJ84" s="2"/>
      <c r="MK84" s="2"/>
      <c r="ML84" s="2"/>
      <c r="MM84" s="2"/>
      <c r="MN84" s="2"/>
      <c r="MO84" s="2"/>
      <c r="MP84" s="2"/>
      <c r="MQ84" s="2"/>
      <c r="MR84" s="2"/>
      <c r="MS84" s="2"/>
      <c r="MT84" s="2"/>
      <c r="MU84" s="2"/>
      <c r="MV84" s="2"/>
      <c r="MW84" s="2"/>
      <c r="MX84" s="2"/>
      <c r="MY84" s="2"/>
      <c r="MZ84" s="2"/>
      <c r="NA84" s="2"/>
      <c r="NB84" s="2"/>
      <c r="NC84" s="2"/>
      <c r="ND84" s="2"/>
      <c r="NE84" s="2"/>
      <c r="NF84" s="2"/>
      <c r="NG84" s="2"/>
      <c r="NH84" s="2"/>
      <c r="NI84" s="2"/>
      <c r="NJ84" s="2"/>
      <c r="NK84" s="2"/>
      <c r="NL84" s="2"/>
      <c r="NM84" s="2"/>
      <c r="NN84" s="2"/>
    </row>
    <row r="85" spans="1:378" x14ac:dyDescent="0.35">
      <c r="A85" s="3" t="s">
        <v>173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  <c r="IX85" s="2"/>
      <c r="IY85" s="2"/>
      <c r="IZ85" s="2"/>
      <c r="JA85" s="2"/>
      <c r="JB85" s="2"/>
      <c r="JC85" s="2"/>
      <c r="JD85" s="2"/>
      <c r="JE85" s="2"/>
      <c r="JF85" s="2"/>
      <c r="JG85" s="2"/>
      <c r="JH85" s="2"/>
      <c r="JI85" s="2"/>
      <c r="JJ85" s="2"/>
      <c r="JK85" s="2"/>
      <c r="JL85" s="2"/>
      <c r="JM85" s="2"/>
      <c r="JN85" s="2"/>
      <c r="JO85" s="2"/>
      <c r="JP85" s="2"/>
      <c r="JQ85" s="2"/>
      <c r="JR85" s="2"/>
      <c r="JS85" s="2"/>
      <c r="JT85" s="2"/>
      <c r="JU85" s="2"/>
      <c r="JV85" s="2"/>
      <c r="JW85" s="2"/>
      <c r="JX85" s="2"/>
      <c r="JY85" s="2"/>
      <c r="JZ85" s="2"/>
      <c r="KA85" s="2"/>
      <c r="KB85" s="2"/>
      <c r="KC85" s="2"/>
      <c r="KD85" s="2"/>
      <c r="KE85" s="2"/>
      <c r="KF85" s="2"/>
      <c r="KG85" s="2"/>
      <c r="KH85" s="2"/>
      <c r="KI85" s="2"/>
      <c r="KJ85" s="2"/>
      <c r="KK85" s="2"/>
      <c r="KL85" s="2"/>
      <c r="KM85" s="2"/>
      <c r="KN85" s="2"/>
      <c r="KO85" s="2"/>
      <c r="KP85" s="2"/>
      <c r="KQ85" s="2"/>
      <c r="KR85" s="2"/>
      <c r="KS85" s="2"/>
      <c r="KT85" s="2"/>
      <c r="KU85" s="2"/>
      <c r="KV85" s="2"/>
      <c r="KW85" s="2"/>
      <c r="KX85" s="2"/>
      <c r="KY85" s="2"/>
      <c r="KZ85" s="2"/>
      <c r="LA85" s="2"/>
      <c r="LB85" s="2"/>
      <c r="LC85" s="2"/>
      <c r="LD85" s="2"/>
      <c r="LE85" s="2"/>
      <c r="LF85" s="2"/>
      <c r="LG85" s="2"/>
      <c r="LH85" s="2"/>
      <c r="LI85" s="2"/>
      <c r="LJ85" s="2"/>
      <c r="LK85" s="2"/>
      <c r="LL85" s="2"/>
      <c r="LM85" s="2"/>
      <c r="LN85" s="2"/>
      <c r="LO85" s="2"/>
      <c r="LP85" s="2"/>
      <c r="LQ85" s="2"/>
      <c r="LR85" s="2"/>
      <c r="LS85" s="2"/>
      <c r="LT85" s="2"/>
      <c r="LU85" s="2"/>
      <c r="LV85" s="2"/>
      <c r="LW85" s="2"/>
      <c r="LX85" s="2"/>
      <c r="LY85" s="2"/>
      <c r="LZ85" s="2"/>
      <c r="MA85" s="2"/>
      <c r="MB85" s="2"/>
      <c r="MC85" s="2"/>
      <c r="MD85" s="2"/>
      <c r="ME85" s="2"/>
      <c r="MF85" s="2"/>
      <c r="MG85" s="2"/>
      <c r="MH85" s="2"/>
      <c r="MI85" s="2"/>
      <c r="MJ85" s="2"/>
      <c r="MK85" s="2"/>
      <c r="ML85" s="2"/>
      <c r="MM85" s="2"/>
      <c r="MN85" s="2"/>
      <c r="MO85" s="2"/>
      <c r="MP85" s="2"/>
      <c r="MQ85" s="2"/>
      <c r="MR85" s="2"/>
      <c r="MS85" s="2"/>
      <c r="MT85" s="2"/>
      <c r="MU85" s="2"/>
      <c r="MV85" s="2"/>
      <c r="MW85" s="2"/>
      <c r="MX85" s="2"/>
      <c r="MY85" s="2"/>
      <c r="MZ85" s="2"/>
      <c r="NA85" s="2"/>
      <c r="NB85" s="2"/>
      <c r="NC85" s="2"/>
      <c r="ND85" s="2"/>
      <c r="NE85" s="2"/>
      <c r="NF85" s="2"/>
      <c r="NG85" s="2"/>
      <c r="NH85" s="2"/>
      <c r="NI85" s="2"/>
      <c r="NJ85" s="2"/>
      <c r="NK85" s="2"/>
      <c r="NL85" s="2"/>
      <c r="NM85" s="2"/>
      <c r="NN85" s="2"/>
    </row>
    <row r="86" spans="1:378" x14ac:dyDescent="0.35">
      <c r="A86" s="3" t="s">
        <v>171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  <c r="IX86" s="2"/>
      <c r="IY86" s="2"/>
      <c r="IZ86" s="2"/>
      <c r="JA86" s="2"/>
      <c r="JB86" s="2"/>
      <c r="JC86" s="2"/>
      <c r="JD86" s="2"/>
      <c r="JE86" s="2"/>
      <c r="JF86" s="2"/>
      <c r="JG86" s="2"/>
      <c r="JH86" s="2"/>
      <c r="JI86" s="2"/>
      <c r="JJ86" s="2"/>
      <c r="JK86" s="2"/>
      <c r="JL86" s="2"/>
      <c r="JM86" s="2"/>
      <c r="JN86" s="2"/>
      <c r="JO86" s="2"/>
      <c r="JP86" s="2"/>
      <c r="JQ86" s="2"/>
      <c r="JR86" s="2"/>
      <c r="JS86" s="2"/>
      <c r="JT86" s="2"/>
      <c r="JU86" s="2"/>
      <c r="JV86" s="2"/>
      <c r="JW86" s="2"/>
      <c r="JX86" s="2"/>
      <c r="JY86" s="2"/>
      <c r="JZ86" s="2"/>
      <c r="KA86" s="2"/>
      <c r="KB86" s="2"/>
      <c r="KC86" s="2"/>
      <c r="KD86" s="2"/>
      <c r="KE86" s="2"/>
      <c r="KF86" s="2"/>
      <c r="KG86" s="2"/>
      <c r="KH86" s="2"/>
      <c r="KI86" s="2"/>
      <c r="KJ86" s="2"/>
      <c r="KK86" s="2"/>
      <c r="KL86" s="2"/>
      <c r="KM86" s="2"/>
      <c r="KN86" s="2"/>
      <c r="KO86" s="2"/>
      <c r="KP86" s="2"/>
      <c r="KQ86" s="2"/>
      <c r="KR86" s="2"/>
      <c r="KS86" s="2"/>
      <c r="KT86" s="2"/>
      <c r="KU86" s="2"/>
      <c r="KV86" s="2"/>
      <c r="KW86" s="2"/>
      <c r="KX86" s="2"/>
      <c r="KY86" s="2"/>
      <c r="KZ86" s="2"/>
      <c r="LA86" s="2"/>
      <c r="LB86" s="2"/>
      <c r="LC86" s="2"/>
      <c r="LD86" s="2"/>
      <c r="LE86" s="2"/>
      <c r="LF86" s="2"/>
      <c r="LG86" s="2"/>
      <c r="LH86" s="2"/>
      <c r="LI86" s="2"/>
      <c r="LJ86" s="2"/>
      <c r="LK86" s="2"/>
      <c r="LL86" s="2"/>
      <c r="LM86" s="2"/>
      <c r="LN86" s="2"/>
      <c r="LO86" s="2"/>
      <c r="LP86" s="2"/>
      <c r="LQ86" s="2"/>
      <c r="LR86" s="2"/>
      <c r="LS86" s="2"/>
      <c r="LT86" s="2"/>
      <c r="LU86" s="2"/>
      <c r="LV86" s="2"/>
      <c r="LW86" s="2"/>
      <c r="LX86" s="2"/>
      <c r="LY86" s="2"/>
      <c r="LZ86" s="2"/>
      <c r="MA86" s="2"/>
      <c r="MB86" s="2"/>
      <c r="MC86" s="2"/>
      <c r="MD86" s="2"/>
      <c r="ME86" s="2"/>
      <c r="MF86" s="2"/>
      <c r="MG86" s="2"/>
      <c r="MH86" s="2"/>
      <c r="MI86" s="2"/>
      <c r="MJ86" s="2"/>
      <c r="MK86" s="2"/>
      <c r="ML86" s="2"/>
      <c r="MM86" s="2"/>
      <c r="MN86" s="2"/>
      <c r="MO86" s="2"/>
      <c r="MP86" s="2"/>
      <c r="MQ86" s="2"/>
      <c r="MR86" s="2"/>
      <c r="MS86" s="2"/>
      <c r="MT86" s="2"/>
      <c r="MU86" s="2"/>
      <c r="MV86" s="2"/>
      <c r="MW86" s="2"/>
      <c r="MX86" s="2"/>
      <c r="MY86" s="2"/>
      <c r="MZ86" s="2"/>
      <c r="NA86" s="2"/>
      <c r="NB86" s="2"/>
      <c r="NC86" s="2"/>
      <c r="ND86" s="2"/>
      <c r="NE86" s="2"/>
      <c r="NF86" s="2"/>
      <c r="NG86" s="2"/>
      <c r="NH86" s="2"/>
      <c r="NI86" s="2"/>
      <c r="NJ86" s="2"/>
      <c r="NK86" s="2"/>
      <c r="NL86" s="2"/>
      <c r="NM86" s="2"/>
      <c r="NN86" s="2"/>
    </row>
    <row r="87" spans="1:378" x14ac:dyDescent="0.35">
      <c r="A87" s="3" t="s">
        <v>172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  <c r="IX87" s="2"/>
      <c r="IY87" s="2"/>
      <c r="IZ87" s="2"/>
      <c r="JA87" s="2"/>
      <c r="JB87" s="2"/>
      <c r="JC87" s="2"/>
      <c r="JD87" s="2"/>
      <c r="JE87" s="2"/>
      <c r="JF87" s="2"/>
      <c r="JG87" s="2"/>
      <c r="JH87" s="2"/>
      <c r="JI87" s="2"/>
      <c r="JJ87" s="2"/>
      <c r="JK87" s="2"/>
      <c r="JL87" s="2"/>
      <c r="JM87" s="2"/>
      <c r="JN87" s="2"/>
      <c r="JO87" s="2"/>
      <c r="JP87" s="2"/>
      <c r="JQ87" s="2"/>
      <c r="JR87" s="2"/>
      <c r="JS87" s="2"/>
      <c r="JT87" s="2"/>
      <c r="JU87" s="2"/>
      <c r="JV87" s="2"/>
      <c r="JW87" s="2"/>
      <c r="JX87" s="2"/>
      <c r="JY87" s="2"/>
      <c r="JZ87" s="2"/>
      <c r="KA87" s="2"/>
      <c r="KB87" s="2"/>
      <c r="KC87" s="2"/>
      <c r="KD87" s="2"/>
      <c r="KE87" s="2"/>
      <c r="KF87" s="2"/>
      <c r="KG87" s="2"/>
      <c r="KH87" s="2"/>
      <c r="KI87" s="2"/>
      <c r="KJ87" s="2"/>
      <c r="KK87" s="2"/>
      <c r="KL87" s="2"/>
      <c r="KM87" s="2"/>
      <c r="KN87" s="2"/>
      <c r="KO87" s="2"/>
      <c r="KP87" s="2"/>
      <c r="KQ87" s="2"/>
      <c r="KR87" s="2"/>
      <c r="KS87" s="2"/>
      <c r="KT87" s="2"/>
      <c r="KU87" s="2"/>
      <c r="KV87" s="2"/>
      <c r="KW87" s="2"/>
      <c r="KX87" s="2"/>
      <c r="KY87" s="2"/>
      <c r="KZ87" s="2"/>
      <c r="LA87" s="2"/>
      <c r="LB87" s="2"/>
      <c r="LC87" s="2"/>
      <c r="LD87" s="2"/>
      <c r="LE87" s="2"/>
      <c r="LF87" s="2"/>
      <c r="LG87" s="2"/>
      <c r="LH87" s="2"/>
      <c r="LI87" s="2"/>
      <c r="LJ87" s="2"/>
      <c r="LK87" s="2"/>
      <c r="LL87" s="2"/>
      <c r="LM87" s="2"/>
      <c r="LN87" s="2"/>
      <c r="LO87" s="2"/>
      <c r="LP87" s="2"/>
      <c r="LQ87" s="2"/>
      <c r="LR87" s="2"/>
      <c r="LS87" s="2"/>
      <c r="LT87" s="2"/>
      <c r="LU87" s="2"/>
      <c r="LV87" s="2"/>
      <c r="LW87" s="2"/>
      <c r="LX87" s="2"/>
      <c r="LY87" s="2"/>
      <c r="LZ87" s="2"/>
      <c r="MA87" s="2"/>
      <c r="MB87" s="2"/>
      <c r="MC87" s="2"/>
      <c r="MD87" s="2"/>
      <c r="ME87" s="2"/>
      <c r="MF87" s="2"/>
      <c r="MG87" s="2"/>
      <c r="MH87" s="2"/>
      <c r="MI87" s="2"/>
      <c r="MJ87" s="2"/>
      <c r="MK87" s="2"/>
      <c r="ML87" s="2"/>
      <c r="MM87" s="2"/>
      <c r="MN87" s="2"/>
      <c r="MO87" s="2"/>
      <c r="MP87" s="2"/>
      <c r="MQ87" s="2"/>
      <c r="MR87" s="2"/>
      <c r="MS87" s="2"/>
      <c r="MT87" s="2"/>
      <c r="MU87" s="2"/>
      <c r="MV87" s="2"/>
      <c r="MW87" s="2"/>
      <c r="MX87" s="2"/>
      <c r="MY87" s="2"/>
      <c r="MZ87" s="2"/>
      <c r="NA87" s="2"/>
      <c r="NB87" s="2"/>
      <c r="NC87" s="2"/>
      <c r="ND87" s="2"/>
      <c r="NE87" s="2"/>
      <c r="NF87" s="2"/>
      <c r="NG87" s="2"/>
      <c r="NH87" s="2"/>
      <c r="NI87" s="2"/>
      <c r="NJ87" s="2"/>
      <c r="NK87" s="2"/>
      <c r="NL87" s="2"/>
      <c r="NM87" s="2"/>
      <c r="NN87" s="2"/>
    </row>
    <row r="88" spans="1:378" x14ac:dyDescent="0.35">
      <c r="A88" s="3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  <c r="IX88" s="2"/>
      <c r="IY88" s="2"/>
      <c r="IZ88" s="2"/>
      <c r="JA88" s="2"/>
      <c r="JB88" s="2"/>
      <c r="JC88" s="2"/>
      <c r="JD88" s="2"/>
      <c r="JE88" s="2"/>
      <c r="JF88" s="2"/>
      <c r="JG88" s="2"/>
      <c r="JH88" s="2"/>
      <c r="JI88" s="2"/>
      <c r="JJ88" s="2"/>
      <c r="JK88" s="2"/>
      <c r="JL88" s="2"/>
      <c r="JM88" s="2"/>
      <c r="JN88" s="2"/>
      <c r="JO88" s="2"/>
      <c r="JP88" s="2"/>
      <c r="JQ88" s="2"/>
      <c r="JR88" s="2"/>
      <c r="JS88" s="2"/>
      <c r="JT88" s="2"/>
      <c r="JU88" s="2"/>
      <c r="JV88" s="2"/>
      <c r="JW88" s="2"/>
      <c r="JX88" s="2"/>
      <c r="JY88" s="2"/>
      <c r="JZ88" s="2"/>
      <c r="KA88" s="2"/>
      <c r="KB88" s="2"/>
      <c r="KC88" s="2"/>
      <c r="KD88" s="2"/>
      <c r="KE88" s="2"/>
      <c r="KF88" s="2"/>
      <c r="KG88" s="2"/>
      <c r="KH88" s="2"/>
      <c r="KI88" s="2"/>
      <c r="KJ88" s="2"/>
      <c r="KK88" s="2"/>
      <c r="KL88" s="2"/>
      <c r="KM88" s="2"/>
      <c r="KN88" s="2"/>
      <c r="KO88" s="2"/>
      <c r="KP88" s="2"/>
      <c r="KQ88" s="2"/>
      <c r="KR88" s="2"/>
      <c r="KS88" s="2"/>
      <c r="KT88" s="2"/>
      <c r="KU88" s="2"/>
      <c r="KV88" s="2"/>
      <c r="KW88" s="2"/>
      <c r="KX88" s="2"/>
      <c r="KY88" s="2"/>
      <c r="KZ88" s="2"/>
      <c r="LA88" s="2"/>
      <c r="LB88" s="2"/>
      <c r="LC88" s="2"/>
      <c r="LD88" s="2"/>
      <c r="LE88" s="2"/>
      <c r="LF88" s="2"/>
      <c r="LG88" s="2"/>
      <c r="LH88" s="2"/>
      <c r="LI88" s="2"/>
      <c r="LJ88" s="2"/>
      <c r="LK88" s="2"/>
      <c r="LL88" s="2"/>
      <c r="LM88" s="2"/>
      <c r="LN88" s="2"/>
      <c r="LO88" s="2"/>
      <c r="LP88" s="2"/>
      <c r="LQ88" s="2"/>
      <c r="LR88" s="2"/>
      <c r="LS88" s="2"/>
      <c r="LT88" s="2"/>
      <c r="LU88" s="2"/>
      <c r="LV88" s="2"/>
      <c r="LW88" s="2"/>
      <c r="LX88" s="2"/>
      <c r="LY88" s="2"/>
      <c r="LZ88" s="2"/>
      <c r="MA88" s="2"/>
      <c r="MB88" s="2"/>
      <c r="MC88" s="2"/>
      <c r="MD88" s="2"/>
      <c r="ME88" s="2"/>
      <c r="MF88" s="2"/>
      <c r="MG88" s="2"/>
      <c r="MH88" s="2"/>
      <c r="MI88" s="2"/>
      <c r="MJ88" s="2"/>
      <c r="MK88" s="2"/>
      <c r="ML88" s="2"/>
      <c r="MM88" s="2"/>
      <c r="MN88" s="2"/>
      <c r="MO88" s="2"/>
      <c r="MP88" s="2"/>
      <c r="MQ88" s="2"/>
      <c r="MR88" s="2"/>
      <c r="MS88" s="2"/>
      <c r="MT88" s="2"/>
      <c r="MU88" s="2"/>
      <c r="MV88" s="2"/>
      <c r="MW88" s="2"/>
      <c r="MX88" s="2"/>
      <c r="MY88" s="2"/>
      <c r="MZ88" s="2"/>
      <c r="NA88" s="2"/>
      <c r="NB88" s="2"/>
      <c r="NC88" s="2"/>
      <c r="ND88" s="2"/>
      <c r="NE88" s="2"/>
      <c r="NF88" s="2"/>
      <c r="NG88" s="2"/>
      <c r="NH88" s="2"/>
      <c r="NI88" s="2"/>
      <c r="NJ88" s="2"/>
      <c r="NK88" s="2"/>
      <c r="NL88" s="2"/>
      <c r="NM88" s="2"/>
      <c r="NN88" s="2"/>
    </row>
    <row r="89" spans="1:378" x14ac:dyDescent="0.35">
      <c r="A89" s="3" t="s">
        <v>116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  <c r="IX89" s="2"/>
      <c r="IY89" s="2"/>
      <c r="IZ89" s="2"/>
      <c r="JA89" s="2"/>
      <c r="JB89" s="2"/>
      <c r="JC89" s="2"/>
      <c r="JD89" s="2"/>
      <c r="JE89" s="2"/>
      <c r="JF89" s="2"/>
      <c r="JG89" s="2"/>
      <c r="JH89" s="2"/>
      <c r="JI89" s="2"/>
      <c r="JJ89" s="2"/>
      <c r="JK89" s="2"/>
      <c r="JL89" s="2"/>
      <c r="JM89" s="2"/>
      <c r="JN89" s="2"/>
      <c r="JO89" s="2"/>
      <c r="JP89" s="2"/>
      <c r="JQ89" s="2"/>
      <c r="JR89" s="2"/>
      <c r="JS89" s="2"/>
      <c r="JT89" s="2"/>
      <c r="JU89" s="2"/>
      <c r="JV89" s="2"/>
      <c r="JW89" s="2"/>
      <c r="JX89" s="2"/>
      <c r="JY89" s="2"/>
      <c r="JZ89" s="2"/>
      <c r="KA89" s="2"/>
      <c r="KB89" s="2"/>
      <c r="KC89" s="2"/>
      <c r="KD89" s="2"/>
      <c r="KE89" s="2"/>
      <c r="KF89" s="2"/>
      <c r="KG89" s="2"/>
      <c r="KH89" s="2"/>
      <c r="KI89" s="2"/>
      <c r="KJ89" s="2"/>
      <c r="KK89" s="2"/>
      <c r="KL89" s="2"/>
      <c r="KM89" s="2"/>
      <c r="KN89" s="2"/>
      <c r="KO89" s="2"/>
      <c r="KP89" s="2"/>
      <c r="KQ89" s="2"/>
      <c r="KR89" s="2"/>
      <c r="KS89" s="2"/>
      <c r="KT89" s="2"/>
      <c r="KU89" s="2"/>
      <c r="KV89" s="2"/>
      <c r="KW89" s="2"/>
      <c r="KX89" s="2"/>
      <c r="KY89" s="2"/>
      <c r="KZ89" s="2"/>
      <c r="LA89" s="2"/>
      <c r="LB89" s="2"/>
      <c r="LC89" s="2"/>
      <c r="LD89" s="2"/>
      <c r="LE89" s="2"/>
      <c r="LF89" s="2"/>
      <c r="LG89" s="2"/>
      <c r="LH89" s="2"/>
      <c r="LI89" s="2"/>
      <c r="LJ89" s="2"/>
      <c r="LK89" s="2"/>
      <c r="LL89" s="2"/>
      <c r="LM89" s="2"/>
      <c r="LN89" s="2"/>
      <c r="LO89" s="2"/>
      <c r="LP89" s="2"/>
      <c r="LQ89" s="2"/>
      <c r="LR89" s="2"/>
      <c r="LS89" s="2"/>
      <c r="LT89" s="2"/>
      <c r="LU89" s="2"/>
      <c r="LV89" s="2"/>
      <c r="LW89" s="2"/>
      <c r="LX89" s="2"/>
      <c r="LY89" s="2"/>
      <c r="LZ89" s="2"/>
      <c r="MA89" s="2"/>
      <c r="MB89" s="2"/>
      <c r="MC89" s="2"/>
      <c r="MD89" s="2"/>
      <c r="ME89" s="2"/>
      <c r="MF89" s="2"/>
      <c r="MG89" s="2"/>
      <c r="MH89" s="2"/>
      <c r="MI89" s="2"/>
      <c r="MJ89" s="2"/>
      <c r="MK89" s="2"/>
      <c r="ML89" s="2"/>
      <c r="MM89" s="2"/>
      <c r="MN89" s="2"/>
      <c r="MO89" s="2"/>
      <c r="MP89" s="2"/>
      <c r="MQ89" s="2"/>
      <c r="MR89" s="2"/>
      <c r="MS89" s="2"/>
      <c r="MT89" s="2"/>
      <c r="MU89" s="2"/>
      <c r="MV89" s="2"/>
      <c r="MW89" s="2"/>
      <c r="MX89" s="2"/>
      <c r="MY89" s="2"/>
      <c r="MZ89" s="2"/>
      <c r="NA89" s="2"/>
      <c r="NB89" s="2"/>
      <c r="NC89" s="2"/>
      <c r="ND89" s="2"/>
      <c r="NE89" s="2"/>
      <c r="NF89" s="2"/>
      <c r="NG89" s="2"/>
      <c r="NH89" s="2"/>
      <c r="NI89" s="2"/>
      <c r="NJ89" s="2"/>
      <c r="NK89" s="2"/>
      <c r="NL89" s="2"/>
      <c r="NM89" s="2"/>
      <c r="NN89" s="2"/>
    </row>
    <row r="90" spans="1:378" x14ac:dyDescent="0.35">
      <c r="A90" s="3" t="s">
        <v>237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  <c r="IX90" s="2"/>
      <c r="IY90" s="2"/>
      <c r="IZ90" s="2"/>
      <c r="JA90" s="2"/>
      <c r="JB90" s="2"/>
      <c r="JC90" s="2"/>
      <c r="JD90" s="2"/>
      <c r="JE90" s="2"/>
      <c r="JF90" s="2"/>
      <c r="JG90" s="2"/>
      <c r="JH90" s="2"/>
      <c r="JI90" s="2"/>
      <c r="JJ90" s="2"/>
      <c r="JK90" s="2"/>
      <c r="JL90" s="2"/>
      <c r="JM90" s="2"/>
      <c r="JN90" s="2"/>
      <c r="JO90" s="2"/>
      <c r="JP90" s="2"/>
      <c r="JQ90" s="2"/>
      <c r="JR90" s="2"/>
      <c r="JS90" s="2"/>
      <c r="JT90" s="2"/>
      <c r="JU90" s="2"/>
      <c r="JV90" s="2"/>
      <c r="JW90" s="2"/>
      <c r="JX90" s="2"/>
      <c r="JY90" s="2"/>
      <c r="JZ90" s="2"/>
      <c r="KA90" s="2"/>
      <c r="KB90" s="2"/>
      <c r="KC90" s="2"/>
      <c r="KD90" s="2"/>
      <c r="KE90" s="2"/>
      <c r="KF90" s="2"/>
      <c r="KG90" s="2"/>
      <c r="KH90" s="2"/>
      <c r="KI90" s="2"/>
      <c r="KJ90" s="2"/>
      <c r="KK90" s="2"/>
      <c r="KL90" s="2"/>
      <c r="KM90" s="2"/>
      <c r="KN90" s="2"/>
      <c r="KO90" s="2"/>
      <c r="KP90" s="2"/>
      <c r="KQ90" s="2"/>
      <c r="KR90" s="2"/>
      <c r="KS90" s="2"/>
      <c r="KT90" s="2"/>
      <c r="KU90" s="2"/>
      <c r="KV90" s="2"/>
      <c r="KW90" s="2"/>
      <c r="KX90" s="2"/>
      <c r="KY90" s="2"/>
      <c r="KZ90" s="2"/>
      <c r="LA90" s="2"/>
      <c r="LB90" s="2"/>
      <c r="LC90" s="2"/>
      <c r="LD90" s="2"/>
      <c r="LE90" s="2"/>
      <c r="LF90" s="2"/>
      <c r="LG90" s="2"/>
      <c r="LH90" s="2"/>
      <c r="LI90" s="2"/>
      <c r="LJ90" s="2"/>
      <c r="LK90" s="2"/>
      <c r="LL90" s="2"/>
      <c r="LM90" s="2"/>
      <c r="LN90" s="2"/>
      <c r="LO90" s="2"/>
      <c r="LP90" s="2"/>
      <c r="LQ90" s="2"/>
      <c r="LR90" s="2"/>
      <c r="LS90" s="2"/>
      <c r="LT90" s="2"/>
      <c r="LU90" s="2"/>
      <c r="LV90" s="2"/>
      <c r="LW90" s="2"/>
      <c r="LX90" s="2"/>
      <c r="LY90" s="2"/>
      <c r="LZ90" s="2"/>
      <c r="MA90" s="2"/>
      <c r="MB90" s="2"/>
      <c r="MC90" s="2"/>
      <c r="MD90" s="2"/>
      <c r="ME90" s="2"/>
      <c r="MF90" s="2"/>
      <c r="MG90" s="2"/>
      <c r="MH90" s="2"/>
      <c r="MI90" s="2"/>
      <c r="MJ90" s="2"/>
      <c r="MK90" s="2"/>
      <c r="ML90" s="2"/>
      <c r="MM90" s="2"/>
      <c r="MN90" s="2"/>
      <c r="MO90" s="2"/>
      <c r="MP90" s="2"/>
      <c r="MQ90" s="2"/>
      <c r="MR90" s="2"/>
      <c r="MS90" s="2"/>
      <c r="MT90" s="2"/>
      <c r="MU90" s="2"/>
      <c r="MV90" s="2"/>
      <c r="MW90" s="2"/>
      <c r="MX90" s="2"/>
      <c r="MY90" s="2"/>
      <c r="MZ90" s="2"/>
      <c r="NA90" s="2"/>
      <c r="NB90" s="2"/>
      <c r="NC90" s="2"/>
      <c r="ND90" s="2"/>
      <c r="NE90" s="2"/>
      <c r="NF90" s="2"/>
      <c r="NG90" s="2"/>
      <c r="NH90" s="2"/>
      <c r="NI90" s="2"/>
      <c r="NJ90" s="2"/>
      <c r="NK90" s="2"/>
      <c r="NL90" s="2"/>
      <c r="NM90" s="2"/>
      <c r="NN90" s="2"/>
    </row>
    <row r="91" spans="1:378" ht="13.15" thickBot="1" x14ac:dyDescent="0.4">
      <c r="A91" s="2"/>
      <c r="B91" s="2"/>
      <c r="C91" s="2"/>
      <c r="D91" s="2"/>
      <c r="E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  <c r="IX91" s="2"/>
      <c r="IY91" s="2"/>
      <c r="IZ91" s="2"/>
      <c r="JA91" s="2"/>
      <c r="JB91" s="2"/>
      <c r="JC91" s="2"/>
      <c r="JD91" s="2"/>
      <c r="JE91" s="2"/>
      <c r="JF91" s="2"/>
      <c r="JG91" s="2"/>
      <c r="JH91" s="2"/>
      <c r="JI91" s="2"/>
      <c r="JJ91" s="2"/>
      <c r="JK91" s="2"/>
      <c r="JL91" s="2"/>
      <c r="JM91" s="2"/>
      <c r="JN91" s="2"/>
      <c r="JO91" s="2"/>
      <c r="JP91" s="2"/>
      <c r="JQ91" s="2"/>
      <c r="JR91" s="2"/>
      <c r="JS91" s="2"/>
      <c r="JT91" s="2"/>
      <c r="JU91" s="2"/>
      <c r="JV91" s="2"/>
      <c r="JW91" s="2"/>
      <c r="JX91" s="2"/>
      <c r="JY91" s="2"/>
      <c r="JZ91" s="2"/>
      <c r="KA91" s="2"/>
      <c r="KB91" s="2"/>
      <c r="KC91" s="2"/>
      <c r="KD91" s="2"/>
      <c r="KE91" s="2"/>
      <c r="KF91" s="2"/>
      <c r="KG91" s="2"/>
      <c r="KH91" s="2"/>
      <c r="KI91" s="2"/>
      <c r="KJ91" s="2"/>
      <c r="KK91" s="2"/>
      <c r="KL91" s="2"/>
      <c r="KM91" s="2"/>
      <c r="KN91" s="2"/>
      <c r="KO91" s="2"/>
      <c r="KP91" s="2"/>
      <c r="KQ91" s="2"/>
      <c r="KR91" s="2"/>
      <c r="KS91" s="2"/>
      <c r="KT91" s="2"/>
      <c r="KU91" s="2"/>
      <c r="KV91" s="2"/>
      <c r="KW91" s="2"/>
      <c r="KX91" s="2"/>
      <c r="KY91" s="2"/>
      <c r="KZ91" s="2"/>
      <c r="LA91" s="2"/>
      <c r="LB91" s="2"/>
      <c r="LC91" s="2"/>
      <c r="LD91" s="2"/>
      <c r="LE91" s="2"/>
      <c r="LF91" s="2"/>
      <c r="LG91" s="2"/>
      <c r="LH91" s="2"/>
      <c r="LI91" s="2"/>
      <c r="LJ91" s="2"/>
      <c r="LK91" s="2"/>
      <c r="LL91" s="2"/>
      <c r="LM91" s="2"/>
      <c r="LN91" s="2"/>
      <c r="LO91" s="2"/>
      <c r="LP91" s="2"/>
      <c r="LQ91" s="2"/>
      <c r="LR91" s="2"/>
      <c r="LS91" s="2"/>
      <c r="LT91" s="2"/>
      <c r="LU91" s="2"/>
      <c r="LV91" s="2"/>
      <c r="LW91" s="2"/>
      <c r="LX91" s="2"/>
      <c r="LY91" s="2"/>
      <c r="LZ91" s="2"/>
      <c r="MA91" s="2"/>
      <c r="MB91" s="2"/>
      <c r="MC91" s="2"/>
      <c r="MD91" s="2"/>
      <c r="ME91" s="2"/>
      <c r="MF91" s="2"/>
      <c r="MG91" s="2"/>
      <c r="MH91" s="2"/>
      <c r="MI91" s="2"/>
      <c r="MJ91" s="2"/>
      <c r="MK91" s="2"/>
      <c r="ML91" s="2"/>
      <c r="MM91" s="2"/>
      <c r="MN91" s="2"/>
      <c r="MO91" s="2"/>
      <c r="MP91" s="2"/>
      <c r="MQ91" s="2"/>
      <c r="MR91" s="2"/>
      <c r="MS91" s="2"/>
      <c r="MT91" s="2"/>
      <c r="MU91" s="2"/>
      <c r="MV91" s="2"/>
      <c r="MW91" s="2"/>
      <c r="MX91" s="2"/>
      <c r="MY91" s="2"/>
      <c r="MZ91" s="2"/>
      <c r="NA91" s="2"/>
      <c r="NB91" s="2"/>
      <c r="NC91" s="2"/>
      <c r="ND91" s="2"/>
      <c r="NE91" s="2"/>
      <c r="NF91" s="2"/>
      <c r="NG91" s="2"/>
      <c r="NH91" s="2"/>
      <c r="NI91" s="2"/>
      <c r="NJ91" s="2"/>
      <c r="NK91" s="2"/>
      <c r="NL91" s="2"/>
      <c r="NM91" s="2"/>
      <c r="NN91" s="2"/>
    </row>
    <row r="92" spans="1:378" ht="13.15" thickBot="1" x14ac:dyDescent="0.4">
      <c r="A92" s="3"/>
      <c r="B92" s="174" t="s">
        <v>37</v>
      </c>
      <c r="C92" s="216">
        <v>29281</v>
      </c>
      <c r="D92" s="217">
        <v>34759</v>
      </c>
      <c r="E92" s="215">
        <v>43525</v>
      </c>
      <c r="F92" s="79" t="s">
        <v>232</v>
      </c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  <c r="IX92" s="2"/>
      <c r="IY92" s="2"/>
      <c r="IZ92" s="2"/>
      <c r="JA92" s="2"/>
      <c r="JB92" s="2"/>
      <c r="JC92" s="2"/>
      <c r="JD92" s="2"/>
      <c r="JE92" s="2"/>
      <c r="JF92" s="2"/>
      <c r="JG92" s="2"/>
      <c r="JH92" s="2"/>
      <c r="JI92" s="2"/>
      <c r="JJ92" s="2"/>
      <c r="JK92" s="2"/>
      <c r="JL92" s="2"/>
      <c r="JM92" s="2"/>
      <c r="JN92" s="2"/>
      <c r="JO92" s="2"/>
      <c r="JP92" s="2"/>
      <c r="JQ92" s="2"/>
      <c r="JR92" s="2"/>
      <c r="JS92" s="2"/>
      <c r="JT92" s="2"/>
      <c r="JU92" s="2"/>
      <c r="JV92" s="2"/>
      <c r="JW92" s="2"/>
      <c r="JX92" s="2"/>
      <c r="JY92" s="2"/>
      <c r="JZ92" s="2"/>
      <c r="KA92" s="2"/>
      <c r="KB92" s="2"/>
      <c r="KC92" s="2"/>
      <c r="KD92" s="2"/>
      <c r="KE92" s="2"/>
      <c r="KF92" s="2"/>
      <c r="KG92" s="2"/>
      <c r="KH92" s="2"/>
      <c r="KI92" s="2"/>
      <c r="KJ92" s="2"/>
      <c r="KK92" s="2"/>
      <c r="KL92" s="2"/>
      <c r="KM92" s="2"/>
      <c r="KN92" s="2"/>
      <c r="KO92" s="2"/>
      <c r="KP92" s="2"/>
      <c r="KQ92" s="2"/>
      <c r="KR92" s="2"/>
      <c r="KS92" s="2"/>
      <c r="KT92" s="2"/>
      <c r="KU92" s="2"/>
      <c r="KV92" s="2"/>
      <c r="KW92" s="2"/>
      <c r="KX92" s="2"/>
      <c r="KY92" s="2"/>
      <c r="KZ92" s="2"/>
      <c r="LA92" s="2"/>
      <c r="LB92" s="2"/>
      <c r="LC92" s="2"/>
      <c r="LD92" s="2"/>
      <c r="LE92" s="2"/>
      <c r="LF92" s="2"/>
      <c r="LG92" s="2"/>
      <c r="LH92" s="2"/>
      <c r="LI92" s="2"/>
      <c r="LJ92" s="2"/>
      <c r="LK92" s="2"/>
      <c r="LL92" s="2"/>
      <c r="LM92" s="2"/>
      <c r="LN92" s="2"/>
      <c r="LO92" s="2"/>
      <c r="LP92" s="2"/>
      <c r="LQ92" s="2"/>
      <c r="LR92" s="2"/>
      <c r="LS92" s="2"/>
      <c r="LT92" s="2"/>
      <c r="LU92" s="2"/>
      <c r="LV92" s="2"/>
      <c r="LW92" s="2"/>
      <c r="LX92" s="2"/>
      <c r="LY92" s="2"/>
      <c r="LZ92" s="2"/>
      <c r="MA92" s="2"/>
      <c r="MB92" s="2"/>
      <c r="MC92" s="2"/>
      <c r="MD92" s="2"/>
      <c r="ME92" s="2"/>
      <c r="MF92" s="2"/>
      <c r="MG92" s="2"/>
      <c r="MH92" s="2"/>
      <c r="MI92" s="2"/>
      <c r="MJ92" s="2"/>
      <c r="MK92" s="2"/>
      <c r="ML92" s="2"/>
      <c r="MM92" s="2"/>
      <c r="MN92" s="2"/>
      <c r="MO92" s="2"/>
      <c r="MP92" s="2"/>
      <c r="MQ92" s="2"/>
      <c r="MR92" s="2"/>
      <c r="MS92" s="2"/>
      <c r="MT92" s="2"/>
      <c r="MU92" s="2"/>
      <c r="MV92" s="2"/>
      <c r="MW92" s="2"/>
      <c r="MX92" s="2"/>
      <c r="MY92" s="2"/>
      <c r="MZ92" s="2"/>
      <c r="NA92" s="2"/>
      <c r="NB92" s="2"/>
      <c r="NC92" s="2"/>
      <c r="ND92" s="2"/>
      <c r="NE92" s="2"/>
      <c r="NF92" s="2"/>
      <c r="NG92" s="2"/>
      <c r="NH92" s="2"/>
      <c r="NI92" s="2"/>
      <c r="NJ92" s="2"/>
      <c r="NK92" s="2"/>
      <c r="NL92" s="2"/>
      <c r="NM92" s="2"/>
      <c r="NN92" s="2"/>
    </row>
    <row r="93" spans="1:378" x14ac:dyDescent="0.35">
      <c r="A93" s="3"/>
      <c r="B93" s="175">
        <v>0.5</v>
      </c>
      <c r="C93" s="176">
        <v>0.15</v>
      </c>
      <c r="D93" s="177">
        <v>6.2100000000000002E-2</v>
      </c>
      <c r="E93" s="178">
        <v>2.52E-2</v>
      </c>
      <c r="F93" s="79" t="s">
        <v>233</v>
      </c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  <c r="IX93" s="2"/>
      <c r="IY93" s="2"/>
      <c r="IZ93" s="2"/>
      <c r="JA93" s="2"/>
      <c r="JB93" s="2"/>
      <c r="JC93" s="2"/>
      <c r="JD93" s="2"/>
      <c r="JE93" s="2"/>
      <c r="JF93" s="2"/>
      <c r="JG93" s="2"/>
      <c r="JH93" s="2"/>
      <c r="JI93" s="2"/>
      <c r="JJ93" s="2"/>
      <c r="JK93" s="2"/>
      <c r="JL93" s="2"/>
      <c r="JM93" s="2"/>
      <c r="JN93" s="2"/>
      <c r="JO93" s="2"/>
      <c r="JP93" s="2"/>
      <c r="JQ93" s="2"/>
      <c r="JR93" s="2"/>
      <c r="JS93" s="2"/>
      <c r="JT93" s="2"/>
      <c r="JU93" s="2"/>
      <c r="JV93" s="2"/>
      <c r="JW93" s="2"/>
      <c r="JX93" s="2"/>
      <c r="JY93" s="2"/>
      <c r="JZ93" s="2"/>
      <c r="KA93" s="2"/>
      <c r="KB93" s="2"/>
      <c r="KC93" s="2"/>
      <c r="KD93" s="2"/>
      <c r="KE93" s="2"/>
      <c r="KF93" s="2"/>
      <c r="KG93" s="2"/>
      <c r="KH93" s="2"/>
      <c r="KI93" s="2"/>
      <c r="KJ93" s="2"/>
      <c r="KK93" s="2"/>
      <c r="KL93" s="2"/>
      <c r="KM93" s="2"/>
      <c r="KN93" s="2"/>
      <c r="KO93" s="2"/>
      <c r="KP93" s="2"/>
      <c r="KQ93" s="2"/>
      <c r="KR93" s="2"/>
      <c r="KS93" s="2"/>
      <c r="KT93" s="2"/>
      <c r="KU93" s="2"/>
      <c r="KV93" s="2"/>
      <c r="KW93" s="2"/>
      <c r="KX93" s="2"/>
      <c r="KY93" s="2"/>
      <c r="KZ93" s="2"/>
      <c r="LA93" s="2"/>
      <c r="LB93" s="2"/>
      <c r="LC93" s="2"/>
      <c r="LD93" s="2"/>
      <c r="LE93" s="2"/>
      <c r="LF93" s="2"/>
      <c r="LG93" s="2"/>
      <c r="LH93" s="2"/>
      <c r="LI93" s="2"/>
      <c r="LJ93" s="2"/>
      <c r="LK93" s="2"/>
      <c r="LL93" s="2"/>
      <c r="LM93" s="2"/>
      <c r="LN93" s="2"/>
      <c r="LO93" s="2"/>
      <c r="LP93" s="2"/>
      <c r="LQ93" s="2"/>
      <c r="LR93" s="2"/>
      <c r="LS93" s="2"/>
      <c r="LT93" s="2"/>
      <c r="LU93" s="2"/>
      <c r="LV93" s="2"/>
      <c r="LW93" s="2"/>
      <c r="LX93" s="2"/>
      <c r="LY93" s="2"/>
      <c r="LZ93" s="2"/>
      <c r="MA93" s="2"/>
      <c r="MB93" s="2"/>
      <c r="MC93" s="2"/>
      <c r="MD93" s="2"/>
      <c r="ME93" s="2"/>
      <c r="MF93" s="2"/>
      <c r="MG93" s="2"/>
      <c r="MH93" s="2"/>
      <c r="MI93" s="2"/>
      <c r="MJ93" s="2"/>
      <c r="MK93" s="2"/>
      <c r="ML93" s="2"/>
      <c r="MM93" s="2"/>
      <c r="MN93" s="2"/>
      <c r="MO93" s="2"/>
      <c r="MP93" s="2"/>
      <c r="MQ93" s="2"/>
      <c r="MR93" s="2"/>
      <c r="MS93" s="2"/>
      <c r="MT93" s="2"/>
      <c r="MU93" s="2"/>
      <c r="MV93" s="2"/>
      <c r="MW93" s="2"/>
      <c r="MX93" s="2"/>
      <c r="MY93" s="2"/>
      <c r="MZ93" s="2"/>
      <c r="NA93" s="2"/>
      <c r="NB93" s="2"/>
      <c r="NC93" s="2"/>
      <c r="ND93" s="2"/>
      <c r="NE93" s="2"/>
      <c r="NF93" s="2"/>
      <c r="NG93" s="2"/>
      <c r="NH93" s="2"/>
      <c r="NI93" s="2"/>
      <c r="NJ93" s="2"/>
      <c r="NK93" s="2"/>
      <c r="NL93" s="2"/>
      <c r="NM93" s="2"/>
      <c r="NN93" s="2"/>
    </row>
    <row r="94" spans="1:378" x14ac:dyDescent="0.35">
      <c r="A94" s="3"/>
      <c r="B94" s="179">
        <v>1</v>
      </c>
      <c r="C94" s="180">
        <v>0.14000000000000001</v>
      </c>
      <c r="D94" s="181">
        <v>6.4399999999999999E-2</v>
      </c>
      <c r="E94" s="70">
        <v>2.5499999999999998E-2</v>
      </c>
      <c r="F94" s="2" t="s">
        <v>234</v>
      </c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  <c r="IX94" s="2"/>
      <c r="IY94" s="2"/>
      <c r="IZ94" s="2"/>
      <c r="JA94" s="2"/>
      <c r="JB94" s="2"/>
      <c r="JC94" s="2"/>
      <c r="JD94" s="2"/>
      <c r="JE94" s="2"/>
      <c r="JF94" s="2"/>
      <c r="JG94" s="2"/>
      <c r="JH94" s="2"/>
      <c r="JI94" s="2"/>
      <c r="JJ94" s="2"/>
      <c r="JK94" s="2"/>
      <c r="JL94" s="2"/>
      <c r="JM94" s="2"/>
      <c r="JN94" s="2"/>
      <c r="JO94" s="2"/>
      <c r="JP94" s="2"/>
      <c r="JQ94" s="2"/>
      <c r="JR94" s="2"/>
      <c r="JS94" s="2"/>
      <c r="JT94" s="2"/>
      <c r="JU94" s="2"/>
      <c r="JV94" s="2"/>
      <c r="JW94" s="2"/>
      <c r="JX94" s="2"/>
      <c r="JY94" s="2"/>
      <c r="JZ94" s="2"/>
      <c r="KA94" s="2"/>
      <c r="KB94" s="2"/>
      <c r="KC94" s="2"/>
      <c r="KD94" s="2"/>
      <c r="KE94" s="2"/>
      <c r="KF94" s="2"/>
      <c r="KG94" s="2"/>
      <c r="KH94" s="2"/>
      <c r="KI94" s="2"/>
      <c r="KJ94" s="2"/>
      <c r="KK94" s="2"/>
      <c r="KL94" s="2"/>
      <c r="KM94" s="2"/>
      <c r="KN94" s="2"/>
      <c r="KO94" s="2"/>
      <c r="KP94" s="2"/>
      <c r="KQ94" s="2"/>
      <c r="KR94" s="2"/>
      <c r="KS94" s="2"/>
      <c r="KT94" s="2"/>
      <c r="KU94" s="2"/>
      <c r="KV94" s="2"/>
      <c r="KW94" s="2"/>
      <c r="KX94" s="2"/>
      <c r="KY94" s="2"/>
      <c r="KZ94" s="2"/>
      <c r="LA94" s="2"/>
      <c r="LB94" s="2"/>
      <c r="LC94" s="2"/>
      <c r="LD94" s="2"/>
      <c r="LE94" s="2"/>
      <c r="LF94" s="2"/>
      <c r="LG94" s="2"/>
      <c r="LH94" s="2"/>
      <c r="LI94" s="2"/>
      <c r="LJ94" s="2"/>
      <c r="LK94" s="2"/>
      <c r="LL94" s="2"/>
      <c r="LM94" s="2"/>
      <c r="LN94" s="2"/>
      <c r="LO94" s="2"/>
      <c r="LP94" s="2"/>
      <c r="LQ94" s="2"/>
      <c r="LR94" s="2"/>
      <c r="LS94" s="2"/>
      <c r="LT94" s="2"/>
      <c r="LU94" s="2"/>
      <c r="LV94" s="2"/>
      <c r="LW94" s="2"/>
      <c r="LX94" s="2"/>
      <c r="LY94" s="2"/>
      <c r="LZ94" s="2"/>
      <c r="MA94" s="2"/>
      <c r="MB94" s="2"/>
      <c r="MC94" s="2"/>
      <c r="MD94" s="2"/>
      <c r="ME94" s="2"/>
      <c r="MF94" s="2"/>
      <c r="MG94" s="2"/>
      <c r="MH94" s="2"/>
      <c r="MI94" s="2"/>
      <c r="MJ94" s="2"/>
      <c r="MK94" s="2"/>
      <c r="ML94" s="2"/>
      <c r="MM94" s="2"/>
      <c r="MN94" s="2"/>
      <c r="MO94" s="2"/>
      <c r="MP94" s="2"/>
      <c r="MQ94" s="2"/>
      <c r="MR94" s="2"/>
      <c r="MS94" s="2"/>
      <c r="MT94" s="2"/>
      <c r="MU94" s="2"/>
      <c r="MV94" s="2"/>
      <c r="MW94" s="2"/>
      <c r="MX94" s="2"/>
      <c r="MY94" s="2"/>
      <c r="MZ94" s="2"/>
      <c r="NA94" s="2"/>
      <c r="NB94" s="2"/>
      <c r="NC94" s="2"/>
      <c r="ND94" s="2"/>
      <c r="NE94" s="2"/>
      <c r="NF94" s="2"/>
      <c r="NG94" s="2"/>
      <c r="NH94" s="2"/>
      <c r="NI94" s="2"/>
      <c r="NJ94" s="2"/>
      <c r="NK94" s="2"/>
      <c r="NL94" s="2"/>
      <c r="NM94" s="2"/>
      <c r="NN94" s="2"/>
    </row>
    <row r="95" spans="1:378" x14ac:dyDescent="0.35">
      <c r="A95" s="3"/>
      <c r="B95" s="179">
        <v>5</v>
      </c>
      <c r="C95" s="180">
        <v>0.13500000000000001</v>
      </c>
      <c r="D95" s="181">
        <v>7.0599999999999996E-2</v>
      </c>
      <c r="E95" s="70">
        <v>2.5600000000000001E-2</v>
      </c>
      <c r="F95" s="79" t="s">
        <v>235</v>
      </c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  <c r="IX95" s="2"/>
      <c r="IY95" s="2"/>
      <c r="IZ95" s="2"/>
      <c r="JA95" s="2"/>
      <c r="JB95" s="2"/>
      <c r="JC95" s="2"/>
      <c r="JD95" s="2"/>
      <c r="JE95" s="2"/>
      <c r="JF95" s="2"/>
      <c r="JG95" s="2"/>
      <c r="JH95" s="2"/>
      <c r="JI95" s="2"/>
      <c r="JJ95" s="2"/>
      <c r="JK95" s="2"/>
      <c r="JL95" s="2"/>
      <c r="JM95" s="2"/>
      <c r="JN95" s="2"/>
      <c r="JO95" s="2"/>
      <c r="JP95" s="2"/>
      <c r="JQ95" s="2"/>
      <c r="JR95" s="2"/>
      <c r="JS95" s="2"/>
      <c r="JT95" s="2"/>
      <c r="JU95" s="2"/>
      <c r="JV95" s="2"/>
      <c r="JW95" s="2"/>
      <c r="JX95" s="2"/>
      <c r="JY95" s="2"/>
      <c r="JZ95" s="2"/>
      <c r="KA95" s="2"/>
      <c r="KB95" s="2"/>
      <c r="KC95" s="2"/>
      <c r="KD95" s="2"/>
      <c r="KE95" s="2"/>
      <c r="KF95" s="2"/>
      <c r="KG95" s="2"/>
      <c r="KH95" s="2"/>
      <c r="KI95" s="2"/>
      <c r="KJ95" s="2"/>
      <c r="KK95" s="2"/>
      <c r="KL95" s="2"/>
      <c r="KM95" s="2"/>
      <c r="KN95" s="2"/>
      <c r="KO95" s="2"/>
      <c r="KP95" s="2"/>
      <c r="KQ95" s="2"/>
      <c r="KR95" s="2"/>
      <c r="KS95" s="2"/>
      <c r="KT95" s="2"/>
      <c r="KU95" s="2"/>
      <c r="KV95" s="2"/>
      <c r="KW95" s="2"/>
      <c r="KX95" s="2"/>
      <c r="KY95" s="2"/>
      <c r="KZ95" s="2"/>
      <c r="LA95" s="2"/>
      <c r="LB95" s="2"/>
      <c r="LC95" s="2"/>
      <c r="LD95" s="2"/>
      <c r="LE95" s="2"/>
      <c r="LF95" s="2"/>
      <c r="LG95" s="2"/>
      <c r="LH95" s="2"/>
      <c r="LI95" s="2"/>
      <c r="LJ95" s="2"/>
      <c r="LK95" s="2"/>
      <c r="LL95" s="2"/>
      <c r="LM95" s="2"/>
      <c r="LN95" s="2"/>
      <c r="LO95" s="2"/>
      <c r="LP95" s="2"/>
      <c r="LQ95" s="2"/>
      <c r="LR95" s="2"/>
      <c r="LS95" s="2"/>
      <c r="LT95" s="2"/>
      <c r="LU95" s="2"/>
      <c r="LV95" s="2"/>
      <c r="LW95" s="2"/>
      <c r="LX95" s="2"/>
      <c r="LY95" s="2"/>
      <c r="LZ95" s="2"/>
      <c r="MA95" s="2"/>
      <c r="MB95" s="2"/>
      <c r="MC95" s="2"/>
      <c r="MD95" s="2"/>
      <c r="ME95" s="2"/>
      <c r="MF95" s="2"/>
      <c r="MG95" s="2"/>
      <c r="MH95" s="2"/>
      <c r="MI95" s="2"/>
      <c r="MJ95" s="2"/>
      <c r="MK95" s="2"/>
      <c r="ML95" s="2"/>
      <c r="MM95" s="2"/>
      <c r="MN95" s="2"/>
      <c r="MO95" s="2"/>
      <c r="MP95" s="2"/>
      <c r="MQ95" s="2"/>
      <c r="MR95" s="2"/>
      <c r="MS95" s="2"/>
      <c r="MT95" s="2"/>
      <c r="MU95" s="2"/>
      <c r="MV95" s="2"/>
      <c r="MW95" s="2"/>
      <c r="MX95" s="2"/>
      <c r="MY95" s="2"/>
      <c r="MZ95" s="2"/>
      <c r="NA95" s="2"/>
      <c r="NB95" s="2"/>
      <c r="NC95" s="2"/>
      <c r="ND95" s="2"/>
      <c r="NE95" s="2"/>
      <c r="NF95" s="2"/>
      <c r="NG95" s="2"/>
      <c r="NH95" s="2"/>
      <c r="NI95" s="2"/>
      <c r="NJ95" s="2"/>
      <c r="NK95" s="2"/>
      <c r="NL95" s="2"/>
      <c r="NM95" s="2"/>
      <c r="NN95" s="2"/>
    </row>
    <row r="96" spans="1:378" x14ac:dyDescent="0.35">
      <c r="A96" s="3"/>
      <c r="B96" s="179">
        <v>10</v>
      </c>
      <c r="C96" s="180">
        <v>0.128</v>
      </c>
      <c r="D96" s="181">
        <v>7.2300000000000003E-2</v>
      </c>
      <c r="E96" s="70">
        <v>2.76E-2</v>
      </c>
      <c r="F96" s="79" t="s">
        <v>236</v>
      </c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  <c r="IX96" s="2"/>
      <c r="IY96" s="2"/>
      <c r="IZ96" s="2"/>
      <c r="JA96" s="2"/>
      <c r="JB96" s="2"/>
      <c r="JC96" s="2"/>
      <c r="JD96" s="2"/>
      <c r="JE96" s="2"/>
      <c r="JF96" s="2"/>
      <c r="JG96" s="2"/>
      <c r="JH96" s="2"/>
      <c r="JI96" s="2"/>
      <c r="JJ96" s="2"/>
      <c r="JK96" s="2"/>
      <c r="JL96" s="2"/>
      <c r="JM96" s="2"/>
      <c r="JN96" s="2"/>
      <c r="JO96" s="2"/>
      <c r="JP96" s="2"/>
      <c r="JQ96" s="2"/>
      <c r="JR96" s="2"/>
      <c r="JS96" s="2"/>
      <c r="JT96" s="2"/>
      <c r="JU96" s="2"/>
      <c r="JV96" s="2"/>
      <c r="JW96" s="2"/>
      <c r="JX96" s="2"/>
      <c r="JY96" s="2"/>
      <c r="JZ96" s="2"/>
      <c r="KA96" s="2"/>
      <c r="KB96" s="2"/>
      <c r="KC96" s="2"/>
      <c r="KD96" s="2"/>
      <c r="KE96" s="2"/>
      <c r="KF96" s="2"/>
      <c r="KG96" s="2"/>
      <c r="KH96" s="2"/>
      <c r="KI96" s="2"/>
      <c r="KJ96" s="2"/>
      <c r="KK96" s="2"/>
      <c r="KL96" s="2"/>
      <c r="KM96" s="2"/>
      <c r="KN96" s="2"/>
      <c r="KO96" s="2"/>
      <c r="KP96" s="2"/>
      <c r="KQ96" s="2"/>
      <c r="KR96" s="2"/>
      <c r="KS96" s="2"/>
      <c r="KT96" s="2"/>
      <c r="KU96" s="2"/>
      <c r="KV96" s="2"/>
      <c r="KW96" s="2"/>
      <c r="KX96" s="2"/>
      <c r="KY96" s="2"/>
      <c r="KZ96" s="2"/>
      <c r="LA96" s="2"/>
      <c r="LB96" s="2"/>
      <c r="LC96" s="2"/>
      <c r="LD96" s="2"/>
      <c r="LE96" s="2"/>
      <c r="LF96" s="2"/>
      <c r="LG96" s="2"/>
      <c r="LH96" s="2"/>
      <c r="LI96" s="2"/>
      <c r="LJ96" s="2"/>
      <c r="LK96" s="2"/>
      <c r="LL96" s="2"/>
      <c r="LM96" s="2"/>
      <c r="LN96" s="2"/>
      <c r="LO96" s="2"/>
      <c r="LP96" s="2"/>
      <c r="LQ96" s="2"/>
      <c r="LR96" s="2"/>
      <c r="LS96" s="2"/>
      <c r="LT96" s="2"/>
      <c r="LU96" s="2"/>
      <c r="LV96" s="2"/>
      <c r="LW96" s="2"/>
      <c r="LX96" s="2"/>
      <c r="LY96" s="2"/>
      <c r="LZ96" s="2"/>
      <c r="MA96" s="2"/>
      <c r="MB96" s="2"/>
      <c r="MC96" s="2"/>
      <c r="MD96" s="2"/>
      <c r="ME96" s="2"/>
      <c r="MF96" s="2"/>
      <c r="MG96" s="2"/>
      <c r="MH96" s="2"/>
      <c r="MI96" s="2"/>
      <c r="MJ96" s="2"/>
      <c r="MK96" s="2"/>
      <c r="ML96" s="2"/>
      <c r="MM96" s="2"/>
      <c r="MN96" s="2"/>
      <c r="MO96" s="2"/>
      <c r="MP96" s="2"/>
      <c r="MQ96" s="2"/>
      <c r="MR96" s="2"/>
      <c r="MS96" s="2"/>
      <c r="MT96" s="2"/>
      <c r="MU96" s="2"/>
      <c r="MV96" s="2"/>
      <c r="MW96" s="2"/>
      <c r="MX96" s="2"/>
      <c r="MY96" s="2"/>
      <c r="MZ96" s="2"/>
      <c r="NA96" s="2"/>
      <c r="NB96" s="2"/>
      <c r="NC96" s="2"/>
      <c r="ND96" s="2"/>
      <c r="NE96" s="2"/>
      <c r="NF96" s="2"/>
      <c r="NG96" s="2"/>
      <c r="NH96" s="2"/>
      <c r="NI96" s="2"/>
      <c r="NJ96" s="2"/>
      <c r="NK96" s="2"/>
      <c r="NL96" s="2"/>
      <c r="NM96" s="2"/>
      <c r="NN96" s="2"/>
    </row>
    <row r="97" spans="1:378" ht="13.15" thickBot="1" x14ac:dyDescent="0.4">
      <c r="A97" s="3"/>
      <c r="B97" s="182">
        <v>20</v>
      </c>
      <c r="C97" s="183">
        <v>0.125</v>
      </c>
      <c r="D97" s="184">
        <v>7.5700000000000003E-2</v>
      </c>
      <c r="E97" s="73">
        <v>2.9700000000000001E-2</v>
      </c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  <c r="IX97" s="2"/>
      <c r="IY97" s="2"/>
      <c r="IZ97" s="2"/>
      <c r="JA97" s="2"/>
      <c r="JB97" s="2"/>
      <c r="JC97" s="2"/>
      <c r="JD97" s="2"/>
      <c r="JE97" s="2"/>
      <c r="JF97" s="2"/>
      <c r="JG97" s="2"/>
      <c r="JH97" s="2"/>
      <c r="JI97" s="2"/>
      <c r="JJ97" s="2"/>
      <c r="JK97" s="2"/>
      <c r="JL97" s="2"/>
      <c r="JM97" s="2"/>
      <c r="JN97" s="2"/>
      <c r="JO97" s="2"/>
      <c r="JP97" s="2"/>
      <c r="JQ97" s="2"/>
      <c r="JR97" s="2"/>
      <c r="JS97" s="2"/>
      <c r="JT97" s="2"/>
      <c r="JU97" s="2"/>
      <c r="JV97" s="2"/>
      <c r="JW97" s="2"/>
      <c r="JX97" s="2"/>
      <c r="JY97" s="2"/>
      <c r="JZ97" s="2"/>
      <c r="KA97" s="2"/>
      <c r="KB97" s="2"/>
      <c r="KC97" s="2"/>
      <c r="KD97" s="2"/>
      <c r="KE97" s="2"/>
      <c r="KF97" s="2"/>
      <c r="KG97" s="2"/>
      <c r="KH97" s="2"/>
      <c r="KI97" s="2"/>
      <c r="KJ97" s="2"/>
      <c r="KK97" s="2"/>
      <c r="KL97" s="2"/>
      <c r="KM97" s="2"/>
      <c r="KN97" s="2"/>
      <c r="KO97" s="2"/>
      <c r="KP97" s="2"/>
      <c r="KQ97" s="2"/>
      <c r="KR97" s="2"/>
      <c r="KS97" s="2"/>
      <c r="KT97" s="2"/>
      <c r="KU97" s="2"/>
      <c r="KV97" s="2"/>
      <c r="KW97" s="2"/>
      <c r="KX97" s="2"/>
      <c r="KY97" s="2"/>
      <c r="KZ97" s="2"/>
      <c r="LA97" s="2"/>
      <c r="LB97" s="2"/>
      <c r="LC97" s="2"/>
      <c r="LD97" s="2"/>
      <c r="LE97" s="2"/>
      <c r="LF97" s="2"/>
      <c r="LG97" s="2"/>
      <c r="LH97" s="2"/>
      <c r="LI97" s="2"/>
      <c r="LJ97" s="2"/>
      <c r="LK97" s="2"/>
      <c r="LL97" s="2"/>
      <c r="LM97" s="2"/>
      <c r="LN97" s="2"/>
      <c r="LO97" s="2"/>
      <c r="LP97" s="2"/>
      <c r="LQ97" s="2"/>
      <c r="LR97" s="2"/>
      <c r="LS97" s="2"/>
      <c r="LT97" s="2"/>
      <c r="LU97" s="2"/>
      <c r="LV97" s="2"/>
      <c r="LW97" s="2"/>
      <c r="LX97" s="2"/>
      <c r="LY97" s="2"/>
      <c r="LZ97" s="2"/>
      <c r="MA97" s="2"/>
      <c r="MB97" s="2"/>
      <c r="MC97" s="2"/>
      <c r="MD97" s="2"/>
      <c r="ME97" s="2"/>
      <c r="MF97" s="2"/>
      <c r="MG97" s="2"/>
      <c r="MH97" s="2"/>
      <c r="MI97" s="2"/>
      <c r="MJ97" s="2"/>
      <c r="MK97" s="2"/>
      <c r="ML97" s="2"/>
      <c r="MM97" s="2"/>
      <c r="MN97" s="2"/>
      <c r="MO97" s="2"/>
      <c r="MP97" s="2"/>
      <c r="MQ97" s="2"/>
      <c r="MR97" s="2"/>
      <c r="MS97" s="2"/>
      <c r="MT97" s="2"/>
      <c r="MU97" s="2"/>
      <c r="MV97" s="2"/>
      <c r="MW97" s="2"/>
      <c r="MX97" s="2"/>
      <c r="MY97" s="2"/>
      <c r="MZ97" s="2"/>
      <c r="NA97" s="2"/>
      <c r="NB97" s="2"/>
      <c r="NC97" s="2"/>
      <c r="ND97" s="2"/>
      <c r="NE97" s="2"/>
      <c r="NF97" s="2"/>
      <c r="NG97" s="2"/>
      <c r="NH97" s="2"/>
      <c r="NI97" s="2"/>
      <c r="NJ97" s="2"/>
      <c r="NK97" s="2"/>
      <c r="NL97" s="2"/>
      <c r="NM97" s="2"/>
      <c r="NN97" s="2"/>
    </row>
    <row r="98" spans="1:378" x14ac:dyDescent="0.3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  <c r="IX98" s="2"/>
      <c r="IY98" s="2"/>
      <c r="IZ98" s="2"/>
      <c r="JA98" s="2"/>
      <c r="JB98" s="2"/>
      <c r="JC98" s="2"/>
      <c r="JD98" s="2"/>
      <c r="JE98" s="2"/>
      <c r="JF98" s="2"/>
      <c r="JG98" s="2"/>
      <c r="JH98" s="2"/>
      <c r="JI98" s="2"/>
      <c r="JJ98" s="2"/>
      <c r="JK98" s="2"/>
      <c r="JL98" s="2"/>
      <c r="JM98" s="2"/>
      <c r="JN98" s="2"/>
      <c r="JO98" s="2"/>
      <c r="JP98" s="2"/>
      <c r="JQ98" s="2"/>
      <c r="JR98" s="2"/>
      <c r="JS98" s="2"/>
      <c r="JT98" s="2"/>
      <c r="JU98" s="2"/>
      <c r="JV98" s="2"/>
      <c r="JW98" s="2"/>
      <c r="JX98" s="2"/>
      <c r="JY98" s="2"/>
      <c r="JZ98" s="2"/>
      <c r="KA98" s="2"/>
      <c r="KB98" s="2"/>
      <c r="KC98" s="2"/>
      <c r="KD98" s="2"/>
      <c r="KE98" s="2"/>
      <c r="KF98" s="2"/>
      <c r="KG98" s="2"/>
      <c r="KH98" s="2"/>
      <c r="KI98" s="2"/>
      <c r="KJ98" s="2"/>
      <c r="KK98" s="2"/>
      <c r="KL98" s="2"/>
      <c r="KM98" s="2"/>
      <c r="KN98" s="2"/>
      <c r="KO98" s="2"/>
      <c r="KP98" s="2"/>
      <c r="KQ98" s="2"/>
      <c r="KR98" s="2"/>
      <c r="KS98" s="2"/>
      <c r="KT98" s="2"/>
      <c r="KU98" s="2"/>
      <c r="KV98" s="2"/>
      <c r="KW98" s="2"/>
      <c r="KX98" s="2"/>
      <c r="KY98" s="2"/>
      <c r="KZ98" s="2"/>
      <c r="LA98" s="2"/>
      <c r="LB98" s="2"/>
      <c r="LC98" s="2"/>
      <c r="LD98" s="2"/>
      <c r="LE98" s="2"/>
      <c r="LF98" s="2"/>
      <c r="LG98" s="2"/>
      <c r="LH98" s="2"/>
      <c r="LI98" s="2"/>
      <c r="LJ98" s="2"/>
      <c r="LK98" s="2"/>
      <c r="LL98" s="2"/>
      <c r="LM98" s="2"/>
      <c r="LN98" s="2"/>
      <c r="LO98" s="2"/>
      <c r="LP98" s="2"/>
      <c r="LQ98" s="2"/>
      <c r="LR98" s="2"/>
      <c r="LS98" s="2"/>
      <c r="LT98" s="2"/>
      <c r="LU98" s="2"/>
      <c r="LV98" s="2"/>
      <c r="LW98" s="2"/>
      <c r="LX98" s="2"/>
      <c r="LY98" s="2"/>
      <c r="LZ98" s="2"/>
      <c r="MA98" s="2"/>
      <c r="MB98" s="2"/>
      <c r="MC98" s="2"/>
      <c r="MD98" s="2"/>
      <c r="ME98" s="2"/>
      <c r="MF98" s="2"/>
      <c r="MG98" s="2"/>
      <c r="MH98" s="2"/>
      <c r="MI98" s="2"/>
      <c r="MJ98" s="2"/>
      <c r="MK98" s="2"/>
      <c r="ML98" s="2"/>
      <c r="MM98" s="2"/>
      <c r="MN98" s="2"/>
      <c r="MO98" s="2"/>
      <c r="MP98" s="2"/>
      <c r="MQ98" s="2"/>
      <c r="MR98" s="2"/>
      <c r="MS98" s="2"/>
      <c r="MT98" s="2"/>
      <c r="MU98" s="2"/>
      <c r="MV98" s="2"/>
      <c r="MW98" s="2"/>
      <c r="MX98" s="2"/>
      <c r="MY98" s="2"/>
      <c r="MZ98" s="2"/>
      <c r="NA98" s="2"/>
      <c r="NB98" s="2"/>
      <c r="NC98" s="2"/>
      <c r="ND98" s="2"/>
      <c r="NE98" s="2"/>
      <c r="NF98" s="2"/>
      <c r="NG98" s="2"/>
      <c r="NH98" s="2"/>
      <c r="NI98" s="2"/>
      <c r="NJ98" s="2"/>
      <c r="NK98" s="2"/>
      <c r="NL98" s="2"/>
      <c r="NM98" s="2"/>
      <c r="NN98" s="2"/>
    </row>
    <row r="99" spans="1:378" x14ac:dyDescent="0.35">
      <c r="A99" s="3" t="s">
        <v>174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  <c r="IX99" s="2"/>
      <c r="IY99" s="2"/>
      <c r="IZ99" s="2"/>
      <c r="JA99" s="2"/>
      <c r="JB99" s="2"/>
      <c r="JC99" s="2"/>
      <c r="JD99" s="2"/>
      <c r="JE99" s="2"/>
      <c r="JF99" s="2"/>
      <c r="JG99" s="2"/>
      <c r="JH99" s="2"/>
      <c r="JI99" s="2"/>
      <c r="JJ99" s="2"/>
      <c r="JK99" s="2"/>
      <c r="JL99" s="2"/>
      <c r="JM99" s="2"/>
      <c r="JN99" s="2"/>
      <c r="JO99" s="2"/>
      <c r="JP99" s="2"/>
      <c r="JQ99" s="2"/>
      <c r="JR99" s="2"/>
      <c r="JS99" s="2"/>
      <c r="JT99" s="2"/>
      <c r="JU99" s="2"/>
      <c r="JV99" s="2"/>
      <c r="JW99" s="2"/>
      <c r="JX99" s="2"/>
      <c r="JY99" s="2"/>
      <c r="JZ99" s="2"/>
      <c r="KA99" s="2"/>
      <c r="KB99" s="2"/>
      <c r="KC99" s="2"/>
      <c r="KD99" s="2"/>
      <c r="KE99" s="2"/>
      <c r="KF99" s="2"/>
      <c r="KG99" s="2"/>
      <c r="KH99" s="2"/>
      <c r="KI99" s="2"/>
      <c r="KJ99" s="2"/>
      <c r="KK99" s="2"/>
      <c r="KL99" s="2"/>
      <c r="KM99" s="2"/>
      <c r="KN99" s="2"/>
      <c r="KO99" s="2"/>
      <c r="KP99" s="2"/>
      <c r="KQ99" s="2"/>
      <c r="KR99" s="2"/>
      <c r="KS99" s="2"/>
      <c r="KT99" s="2"/>
      <c r="KU99" s="2"/>
      <c r="KV99" s="2"/>
      <c r="KW99" s="2"/>
      <c r="KX99" s="2"/>
      <c r="KY99" s="2"/>
      <c r="KZ99" s="2"/>
      <c r="LA99" s="2"/>
      <c r="LB99" s="2"/>
      <c r="LC99" s="2"/>
      <c r="LD99" s="2"/>
      <c r="LE99" s="2"/>
      <c r="LF99" s="2"/>
      <c r="LG99" s="2"/>
      <c r="LH99" s="2"/>
      <c r="LI99" s="2"/>
      <c r="LJ99" s="2"/>
      <c r="LK99" s="2"/>
      <c r="LL99" s="2"/>
      <c r="LM99" s="2"/>
      <c r="LN99" s="2"/>
      <c r="LO99" s="2"/>
      <c r="LP99" s="2"/>
      <c r="LQ99" s="2"/>
      <c r="LR99" s="2"/>
      <c r="LS99" s="2"/>
      <c r="LT99" s="2"/>
      <c r="LU99" s="2"/>
      <c r="LV99" s="2"/>
      <c r="LW99" s="2"/>
      <c r="LX99" s="2"/>
      <c r="LY99" s="2"/>
      <c r="LZ99" s="2"/>
      <c r="MA99" s="2"/>
      <c r="MB99" s="2"/>
      <c r="MC99" s="2"/>
      <c r="MD99" s="2"/>
      <c r="ME99" s="2"/>
      <c r="MF99" s="2"/>
      <c r="MG99" s="2"/>
      <c r="MH99" s="2"/>
      <c r="MI99" s="2"/>
      <c r="MJ99" s="2"/>
      <c r="MK99" s="2"/>
      <c r="ML99" s="2"/>
      <c r="MM99" s="2"/>
      <c r="MN99" s="2"/>
      <c r="MO99" s="2"/>
      <c r="MP99" s="2"/>
      <c r="MQ99" s="2"/>
      <c r="MR99" s="2"/>
      <c r="MS99" s="2"/>
      <c r="MT99" s="2"/>
      <c r="MU99" s="2"/>
      <c r="MV99" s="2"/>
      <c r="MW99" s="2"/>
      <c r="MX99" s="2"/>
      <c r="MY99" s="2"/>
      <c r="MZ99" s="2"/>
      <c r="NA99" s="2"/>
      <c r="NB99" s="2"/>
      <c r="NC99" s="2"/>
      <c r="ND99" s="2"/>
      <c r="NE99" s="2"/>
      <c r="NF99" s="2"/>
      <c r="NG99" s="2"/>
      <c r="NH99" s="2"/>
      <c r="NI99" s="2"/>
      <c r="NJ99" s="2"/>
      <c r="NK99" s="2"/>
      <c r="NL99" s="2"/>
      <c r="NM99" s="2"/>
      <c r="NN99" s="2"/>
    </row>
    <row r="100" spans="1:378" x14ac:dyDescent="0.35">
      <c r="A100" s="185" t="s">
        <v>117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  <c r="IX100" s="2"/>
      <c r="IY100" s="2"/>
      <c r="IZ100" s="2"/>
      <c r="JA100" s="2"/>
      <c r="JB100" s="2"/>
      <c r="JC100" s="2"/>
      <c r="JD100" s="2"/>
      <c r="JE100" s="2"/>
      <c r="JF100" s="2"/>
      <c r="JG100" s="2"/>
      <c r="JH100" s="2"/>
      <c r="JI100" s="2"/>
      <c r="JJ100" s="2"/>
      <c r="JK100" s="2"/>
      <c r="JL100" s="2"/>
      <c r="JM100" s="2"/>
      <c r="JN100" s="2"/>
      <c r="JO100" s="2"/>
      <c r="JP100" s="2"/>
      <c r="JQ100" s="2"/>
      <c r="JR100" s="2"/>
      <c r="JS100" s="2"/>
      <c r="JT100" s="2"/>
      <c r="JU100" s="2"/>
      <c r="JV100" s="2"/>
      <c r="JW100" s="2"/>
      <c r="JX100" s="2"/>
      <c r="JY100" s="2"/>
      <c r="JZ100" s="2"/>
      <c r="KA100" s="2"/>
      <c r="KB100" s="2"/>
      <c r="KC100" s="2"/>
      <c r="KD100" s="2"/>
      <c r="KE100" s="2"/>
      <c r="KF100" s="2"/>
      <c r="KG100" s="2"/>
      <c r="KH100" s="2"/>
      <c r="KI100" s="2"/>
      <c r="KJ100" s="2"/>
      <c r="KK100" s="2"/>
      <c r="KL100" s="2"/>
      <c r="KM100" s="2"/>
      <c r="KN100" s="2"/>
      <c r="KO100" s="2"/>
      <c r="KP100" s="2"/>
      <c r="KQ100" s="2"/>
      <c r="KR100" s="2"/>
      <c r="KS100" s="2"/>
      <c r="KT100" s="2"/>
      <c r="KU100" s="2"/>
      <c r="KV100" s="2"/>
      <c r="KW100" s="2"/>
      <c r="KX100" s="2"/>
      <c r="KY100" s="2"/>
      <c r="KZ100" s="2"/>
      <c r="LA100" s="2"/>
      <c r="LB100" s="2"/>
      <c r="LC100" s="2"/>
      <c r="LD100" s="2"/>
      <c r="LE100" s="2"/>
      <c r="LF100" s="2"/>
      <c r="LG100" s="2"/>
      <c r="LH100" s="2"/>
      <c r="LI100" s="2"/>
      <c r="LJ100" s="2"/>
      <c r="LK100" s="2"/>
      <c r="LL100" s="2"/>
      <c r="LM100" s="2"/>
      <c r="LN100" s="2"/>
      <c r="LO100" s="2"/>
      <c r="LP100" s="2"/>
      <c r="LQ100" s="2"/>
      <c r="LR100" s="2"/>
      <c r="LS100" s="2"/>
      <c r="LT100" s="2"/>
      <c r="LU100" s="2"/>
      <c r="LV100" s="2"/>
      <c r="LW100" s="2"/>
      <c r="LX100" s="2"/>
      <c r="LY100" s="2"/>
      <c r="LZ100" s="2"/>
      <c r="MA100" s="2"/>
      <c r="MB100" s="2"/>
      <c r="MC100" s="2"/>
      <c r="MD100" s="2"/>
      <c r="ME100" s="2"/>
      <c r="MF100" s="2"/>
      <c r="MG100" s="2"/>
      <c r="MH100" s="2"/>
      <c r="MI100" s="2"/>
      <c r="MJ100" s="2"/>
      <c r="MK100" s="2"/>
      <c r="ML100" s="2"/>
      <c r="MM100" s="2"/>
      <c r="MN100" s="2"/>
      <c r="MO100" s="2"/>
      <c r="MP100" s="2"/>
      <c r="MQ100" s="2"/>
      <c r="MR100" s="2"/>
      <c r="MS100" s="2"/>
      <c r="MT100" s="2"/>
      <c r="MU100" s="2"/>
      <c r="MV100" s="2"/>
      <c r="MW100" s="2"/>
      <c r="MX100" s="2"/>
      <c r="MY100" s="2"/>
      <c r="MZ100" s="2"/>
      <c r="NA100" s="2"/>
      <c r="NB100" s="2"/>
      <c r="NC100" s="2"/>
      <c r="ND100" s="2"/>
      <c r="NE100" s="2"/>
      <c r="NF100" s="2"/>
      <c r="NG100" s="2"/>
      <c r="NH100" s="2"/>
      <c r="NI100" s="2"/>
      <c r="NJ100" s="2"/>
      <c r="NK100" s="2"/>
      <c r="NL100" s="2"/>
      <c r="NM100" s="2"/>
      <c r="NN100" s="2"/>
    </row>
    <row r="101" spans="1:378" x14ac:dyDescent="0.3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  <c r="IX101" s="2"/>
      <c r="IY101" s="2"/>
      <c r="IZ101" s="2"/>
      <c r="JA101" s="2"/>
      <c r="JB101" s="2"/>
      <c r="JC101" s="2"/>
      <c r="JD101" s="2"/>
      <c r="JE101" s="2"/>
      <c r="JF101" s="2"/>
      <c r="JG101" s="2"/>
      <c r="JH101" s="2"/>
      <c r="JI101" s="2"/>
      <c r="JJ101" s="2"/>
      <c r="JK101" s="2"/>
      <c r="JL101" s="2"/>
      <c r="JM101" s="2"/>
      <c r="JN101" s="2"/>
      <c r="JO101" s="2"/>
      <c r="JP101" s="2"/>
      <c r="JQ101" s="2"/>
      <c r="JR101" s="2"/>
      <c r="JS101" s="2"/>
      <c r="JT101" s="2"/>
      <c r="JU101" s="2"/>
      <c r="JV101" s="2"/>
      <c r="JW101" s="2"/>
      <c r="JX101" s="2"/>
      <c r="JY101" s="2"/>
      <c r="JZ101" s="2"/>
      <c r="KA101" s="2"/>
      <c r="KB101" s="2"/>
      <c r="KC101" s="2"/>
      <c r="KD101" s="2"/>
      <c r="KE101" s="2"/>
      <c r="KF101" s="2"/>
      <c r="KG101" s="2"/>
      <c r="KH101" s="2"/>
      <c r="KI101" s="2"/>
      <c r="KJ101" s="2"/>
      <c r="KK101" s="2"/>
      <c r="KL101" s="2"/>
      <c r="KM101" s="2"/>
      <c r="KN101" s="2"/>
      <c r="KO101" s="2"/>
      <c r="KP101" s="2"/>
      <c r="KQ101" s="2"/>
      <c r="KR101" s="2"/>
      <c r="KS101" s="2"/>
      <c r="KT101" s="2"/>
      <c r="KU101" s="2"/>
      <c r="KV101" s="2"/>
      <c r="KW101" s="2"/>
      <c r="KX101" s="2"/>
      <c r="KY101" s="2"/>
      <c r="KZ101" s="2"/>
      <c r="LA101" s="2"/>
      <c r="LB101" s="2"/>
      <c r="LC101" s="2"/>
      <c r="LD101" s="2"/>
      <c r="LE101" s="2"/>
      <c r="LF101" s="2"/>
      <c r="LG101" s="2"/>
      <c r="LH101" s="2"/>
      <c r="LI101" s="2"/>
      <c r="LJ101" s="2"/>
      <c r="LK101" s="2"/>
      <c r="LL101" s="2"/>
      <c r="LM101" s="2"/>
      <c r="LN101" s="2"/>
      <c r="LO101" s="2"/>
      <c r="LP101" s="2"/>
      <c r="LQ101" s="2"/>
      <c r="LR101" s="2"/>
      <c r="LS101" s="2"/>
      <c r="LT101" s="2"/>
      <c r="LU101" s="2"/>
      <c r="LV101" s="2"/>
      <c r="LW101" s="2"/>
      <c r="LX101" s="2"/>
      <c r="LY101" s="2"/>
      <c r="LZ101" s="2"/>
      <c r="MA101" s="2"/>
      <c r="MB101" s="2"/>
      <c r="MC101" s="2"/>
      <c r="MD101" s="2"/>
      <c r="ME101" s="2"/>
      <c r="MF101" s="2"/>
      <c r="MG101" s="2"/>
      <c r="MH101" s="2"/>
      <c r="MI101" s="2"/>
      <c r="MJ101" s="2"/>
      <c r="MK101" s="2"/>
      <c r="ML101" s="2"/>
      <c r="MM101" s="2"/>
      <c r="MN101" s="2"/>
      <c r="MO101" s="2"/>
      <c r="MP101" s="2"/>
      <c r="MQ101" s="2"/>
      <c r="MR101" s="2"/>
      <c r="MS101" s="2"/>
      <c r="MT101" s="2"/>
      <c r="MU101" s="2"/>
      <c r="MV101" s="2"/>
      <c r="MW101" s="2"/>
      <c r="MX101" s="2"/>
      <c r="MY101" s="2"/>
      <c r="MZ101" s="2"/>
      <c r="NA101" s="2"/>
      <c r="NB101" s="2"/>
      <c r="NC101" s="2"/>
      <c r="ND101" s="2"/>
      <c r="NE101" s="2"/>
      <c r="NF101" s="2"/>
      <c r="NG101" s="2"/>
      <c r="NH101" s="2"/>
      <c r="NI101" s="2"/>
      <c r="NJ101" s="2"/>
      <c r="NK101" s="2"/>
      <c r="NL101" s="2"/>
      <c r="NM101" s="2"/>
      <c r="NN101" s="2"/>
    </row>
    <row r="102" spans="1:378" x14ac:dyDescent="0.35">
      <c r="A102" s="218" t="s">
        <v>238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  <c r="IX102" s="2"/>
      <c r="IY102" s="2"/>
      <c r="IZ102" s="2"/>
      <c r="JA102" s="2"/>
      <c r="JB102" s="2"/>
      <c r="JC102" s="2"/>
      <c r="JD102" s="2"/>
      <c r="JE102" s="2"/>
      <c r="JF102" s="2"/>
      <c r="JG102" s="2"/>
      <c r="JH102" s="2"/>
      <c r="JI102" s="2"/>
      <c r="JJ102" s="2"/>
      <c r="JK102" s="2"/>
      <c r="JL102" s="2"/>
      <c r="JM102" s="2"/>
      <c r="JN102" s="2"/>
      <c r="JO102" s="2"/>
      <c r="JP102" s="2"/>
      <c r="JQ102" s="2"/>
      <c r="JR102" s="2"/>
      <c r="JS102" s="2"/>
      <c r="JT102" s="2"/>
      <c r="JU102" s="2"/>
      <c r="JV102" s="2"/>
      <c r="JW102" s="2"/>
      <c r="JX102" s="2"/>
      <c r="JY102" s="2"/>
      <c r="JZ102" s="2"/>
      <c r="KA102" s="2"/>
      <c r="KB102" s="2"/>
      <c r="KC102" s="2"/>
      <c r="KD102" s="2"/>
      <c r="KE102" s="2"/>
      <c r="KF102" s="2"/>
      <c r="KG102" s="2"/>
      <c r="KH102" s="2"/>
      <c r="KI102" s="2"/>
      <c r="KJ102" s="2"/>
      <c r="KK102" s="2"/>
      <c r="KL102" s="2"/>
      <c r="KM102" s="2"/>
      <c r="KN102" s="2"/>
      <c r="KO102" s="2"/>
      <c r="KP102" s="2"/>
      <c r="KQ102" s="2"/>
      <c r="KR102" s="2"/>
      <c r="KS102" s="2"/>
      <c r="KT102" s="2"/>
      <c r="KU102" s="2"/>
      <c r="KV102" s="2"/>
      <c r="KW102" s="2"/>
      <c r="KX102" s="2"/>
      <c r="KY102" s="2"/>
      <c r="KZ102" s="2"/>
      <c r="LA102" s="2"/>
      <c r="LB102" s="2"/>
      <c r="LC102" s="2"/>
      <c r="LD102" s="2"/>
      <c r="LE102" s="2"/>
      <c r="LF102" s="2"/>
      <c r="LG102" s="2"/>
      <c r="LH102" s="2"/>
      <c r="LI102" s="2"/>
      <c r="LJ102" s="2"/>
      <c r="LK102" s="2"/>
      <c r="LL102" s="2"/>
      <c r="LM102" s="2"/>
      <c r="LN102" s="2"/>
      <c r="LO102" s="2"/>
      <c r="LP102" s="2"/>
      <c r="LQ102" s="2"/>
      <c r="LR102" s="2"/>
      <c r="LS102" s="2"/>
      <c r="LT102" s="2"/>
      <c r="LU102" s="2"/>
      <c r="LV102" s="2"/>
      <c r="LW102" s="2"/>
      <c r="LX102" s="2"/>
      <c r="LY102" s="2"/>
      <c r="LZ102" s="2"/>
      <c r="MA102" s="2"/>
      <c r="MB102" s="2"/>
      <c r="MC102" s="2"/>
      <c r="MD102" s="2"/>
      <c r="ME102" s="2"/>
      <c r="MF102" s="2"/>
      <c r="MG102" s="2"/>
      <c r="MH102" s="2"/>
      <c r="MI102" s="2"/>
      <c r="MJ102" s="2"/>
      <c r="MK102" s="2"/>
      <c r="ML102" s="2"/>
      <c r="MM102" s="2"/>
      <c r="MN102" s="2"/>
      <c r="MO102" s="2"/>
      <c r="MP102" s="2"/>
      <c r="MQ102" s="2"/>
      <c r="MR102" s="2"/>
      <c r="MS102" s="2"/>
      <c r="MT102" s="2"/>
      <c r="MU102" s="2"/>
      <c r="MV102" s="2"/>
      <c r="MW102" s="2"/>
      <c r="MX102" s="2"/>
      <c r="MY102" s="2"/>
      <c r="MZ102" s="2"/>
      <c r="NA102" s="2"/>
      <c r="NB102" s="2"/>
      <c r="NC102" s="2"/>
      <c r="ND102" s="2"/>
      <c r="NE102" s="2"/>
      <c r="NF102" s="2"/>
      <c r="NG102" s="2"/>
      <c r="NH102" s="2"/>
      <c r="NI102" s="2"/>
      <c r="NJ102" s="2"/>
      <c r="NK102" s="2"/>
      <c r="NL102" s="2"/>
      <c r="NM102" s="2"/>
      <c r="NN102" s="2"/>
    </row>
    <row r="103" spans="1:378" x14ac:dyDescent="0.35"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  <c r="IX103" s="2"/>
      <c r="IY103" s="2"/>
      <c r="IZ103" s="2"/>
      <c r="JA103" s="2"/>
      <c r="JB103" s="2"/>
      <c r="JC103" s="2"/>
      <c r="JD103" s="2"/>
      <c r="JE103" s="2"/>
      <c r="JF103" s="2"/>
      <c r="JG103" s="2"/>
      <c r="JH103" s="2"/>
      <c r="JI103" s="2"/>
      <c r="JJ103" s="2"/>
      <c r="JK103" s="2"/>
      <c r="JL103" s="2"/>
      <c r="JM103" s="2"/>
      <c r="JN103" s="2"/>
      <c r="JO103" s="2"/>
      <c r="JP103" s="2"/>
      <c r="JQ103" s="2"/>
      <c r="JR103" s="2"/>
      <c r="JS103" s="2"/>
      <c r="JT103" s="2"/>
      <c r="JU103" s="2"/>
      <c r="JV103" s="2"/>
      <c r="JW103" s="2"/>
      <c r="JX103" s="2"/>
      <c r="JY103" s="2"/>
      <c r="JZ103" s="2"/>
      <c r="KA103" s="2"/>
      <c r="KB103" s="2"/>
      <c r="KC103" s="2"/>
      <c r="KD103" s="2"/>
      <c r="KE103" s="2"/>
      <c r="KF103" s="2"/>
      <c r="KG103" s="2"/>
      <c r="KH103" s="2"/>
      <c r="KI103" s="2"/>
      <c r="KJ103" s="2"/>
      <c r="KK103" s="2"/>
      <c r="KL103" s="2"/>
      <c r="KM103" s="2"/>
      <c r="KN103" s="2"/>
      <c r="KO103" s="2"/>
      <c r="KP103" s="2"/>
      <c r="KQ103" s="2"/>
      <c r="KR103" s="2"/>
      <c r="KS103" s="2"/>
      <c r="KT103" s="2"/>
      <c r="KU103" s="2"/>
      <c r="KV103" s="2"/>
      <c r="KW103" s="2"/>
      <c r="KX103" s="2"/>
      <c r="KY103" s="2"/>
      <c r="KZ103" s="2"/>
      <c r="LA103" s="2"/>
      <c r="LB103" s="2"/>
      <c r="LC103" s="2"/>
      <c r="LD103" s="2"/>
      <c r="LE103" s="2"/>
      <c r="LF103" s="2"/>
      <c r="LG103" s="2"/>
      <c r="LH103" s="2"/>
      <c r="LI103" s="2"/>
      <c r="LJ103" s="2"/>
      <c r="LK103" s="2"/>
      <c r="LL103" s="2"/>
      <c r="LM103" s="2"/>
      <c r="LN103" s="2"/>
      <c r="LO103" s="2"/>
      <c r="LP103" s="2"/>
      <c r="LQ103" s="2"/>
      <c r="LR103" s="2"/>
      <c r="LS103" s="2"/>
      <c r="LT103" s="2"/>
      <c r="LU103" s="2"/>
      <c r="LV103" s="2"/>
      <c r="LW103" s="2"/>
      <c r="LX103" s="2"/>
      <c r="LY103" s="2"/>
      <c r="LZ103" s="2"/>
      <c r="MA103" s="2"/>
      <c r="MB103" s="2"/>
      <c r="MC103" s="2"/>
      <c r="MD103" s="2"/>
      <c r="ME103" s="2"/>
      <c r="MF103" s="2"/>
      <c r="MG103" s="2"/>
      <c r="MH103" s="2"/>
      <c r="MI103" s="2"/>
      <c r="MJ103" s="2"/>
      <c r="MK103" s="2"/>
      <c r="ML103" s="2"/>
      <c r="MM103" s="2"/>
      <c r="MN103" s="2"/>
      <c r="MO103" s="2"/>
      <c r="MP103" s="2"/>
      <c r="MQ103" s="2"/>
      <c r="MR103" s="2"/>
      <c r="MS103" s="2"/>
      <c r="MT103" s="2"/>
      <c r="MU103" s="2"/>
      <c r="MV103" s="2"/>
      <c r="MW103" s="2"/>
      <c r="MX103" s="2"/>
      <c r="MY103" s="2"/>
      <c r="MZ103" s="2"/>
      <c r="NA103" s="2"/>
      <c r="NB103" s="2"/>
      <c r="NC103" s="2"/>
      <c r="ND103" s="2"/>
      <c r="NE103" s="2"/>
      <c r="NF103" s="2"/>
      <c r="NG103" s="2"/>
      <c r="NH103" s="2"/>
      <c r="NI103" s="2"/>
      <c r="NJ103" s="2"/>
      <c r="NK103" s="2"/>
      <c r="NL103" s="2"/>
      <c r="NM103" s="2"/>
      <c r="NN103" s="2"/>
    </row>
    <row r="104" spans="1:378" x14ac:dyDescent="0.35"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  <c r="IX104" s="2"/>
      <c r="IY104" s="2"/>
      <c r="IZ104" s="2"/>
      <c r="JA104" s="2"/>
      <c r="JB104" s="2"/>
      <c r="JC104" s="2"/>
      <c r="JD104" s="2"/>
      <c r="JE104" s="2"/>
      <c r="JF104" s="2"/>
      <c r="JG104" s="2"/>
      <c r="JH104" s="2"/>
      <c r="JI104" s="2"/>
      <c r="JJ104" s="2"/>
      <c r="JK104" s="2"/>
      <c r="JL104" s="2"/>
      <c r="JM104" s="2"/>
      <c r="JN104" s="2"/>
      <c r="JO104" s="2"/>
      <c r="JP104" s="2"/>
      <c r="JQ104" s="2"/>
      <c r="JR104" s="2"/>
      <c r="JS104" s="2"/>
      <c r="JT104" s="2"/>
      <c r="JU104" s="2"/>
      <c r="JV104" s="2"/>
      <c r="JW104" s="2"/>
      <c r="JX104" s="2"/>
      <c r="JY104" s="2"/>
      <c r="JZ104" s="2"/>
      <c r="KA104" s="2"/>
      <c r="KB104" s="2"/>
      <c r="KC104" s="2"/>
      <c r="KD104" s="2"/>
      <c r="KE104" s="2"/>
      <c r="KF104" s="2"/>
      <c r="KG104" s="2"/>
      <c r="KH104" s="2"/>
      <c r="KI104" s="2"/>
      <c r="KJ104" s="2"/>
      <c r="KK104" s="2"/>
      <c r="KL104" s="2"/>
      <c r="KM104" s="2"/>
      <c r="KN104" s="2"/>
      <c r="KO104" s="2"/>
      <c r="KP104" s="2"/>
      <c r="KQ104" s="2"/>
      <c r="KR104" s="2"/>
      <c r="KS104" s="2"/>
      <c r="KT104" s="2"/>
      <c r="KU104" s="2"/>
      <c r="KV104" s="2"/>
      <c r="KW104" s="2"/>
      <c r="KX104" s="2"/>
      <c r="KY104" s="2"/>
      <c r="KZ104" s="2"/>
      <c r="LA104" s="2"/>
      <c r="LB104" s="2"/>
      <c r="LC104" s="2"/>
      <c r="LD104" s="2"/>
      <c r="LE104" s="2"/>
      <c r="LF104" s="2"/>
      <c r="LG104" s="2"/>
      <c r="LH104" s="2"/>
      <c r="LI104" s="2"/>
      <c r="LJ104" s="2"/>
      <c r="LK104" s="2"/>
      <c r="LL104" s="2"/>
      <c r="LM104" s="2"/>
      <c r="LN104" s="2"/>
      <c r="LO104" s="2"/>
      <c r="LP104" s="2"/>
      <c r="LQ104" s="2"/>
      <c r="LR104" s="2"/>
      <c r="LS104" s="2"/>
      <c r="LT104" s="2"/>
      <c r="LU104" s="2"/>
      <c r="LV104" s="2"/>
      <c r="LW104" s="2"/>
      <c r="LX104" s="2"/>
      <c r="LY104" s="2"/>
      <c r="LZ104" s="2"/>
      <c r="MA104" s="2"/>
      <c r="MB104" s="2"/>
      <c r="MC104" s="2"/>
      <c r="MD104" s="2"/>
      <c r="ME104" s="2"/>
      <c r="MF104" s="2"/>
      <c r="MG104" s="2"/>
      <c r="MH104" s="2"/>
      <c r="MI104" s="2"/>
      <c r="MJ104" s="2"/>
      <c r="MK104" s="2"/>
      <c r="ML104" s="2"/>
      <c r="MM104" s="2"/>
      <c r="MN104" s="2"/>
      <c r="MO104" s="2"/>
      <c r="MP104" s="2"/>
      <c r="MQ104" s="2"/>
      <c r="MR104" s="2"/>
      <c r="MS104" s="2"/>
      <c r="MT104" s="2"/>
      <c r="MU104" s="2"/>
      <c r="MV104" s="2"/>
      <c r="MW104" s="2"/>
      <c r="MX104" s="2"/>
      <c r="MY104" s="2"/>
      <c r="MZ104" s="2"/>
      <c r="NA104" s="2"/>
      <c r="NB104" s="2"/>
      <c r="NC104" s="2"/>
      <c r="ND104" s="2"/>
      <c r="NE104" s="2"/>
      <c r="NF104" s="2"/>
      <c r="NG104" s="2"/>
      <c r="NH104" s="2"/>
      <c r="NI104" s="2"/>
      <c r="NJ104" s="2"/>
      <c r="NK104" s="2"/>
      <c r="NL104" s="2"/>
      <c r="NM104" s="2"/>
      <c r="NN104" s="2"/>
    </row>
    <row r="105" spans="1:378" x14ac:dyDescent="0.35"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  <c r="IX105" s="2"/>
      <c r="IY105" s="2"/>
      <c r="IZ105" s="2"/>
      <c r="JA105" s="2"/>
      <c r="JB105" s="2"/>
      <c r="JC105" s="2"/>
      <c r="JD105" s="2"/>
      <c r="JE105" s="2"/>
      <c r="JF105" s="2"/>
      <c r="JG105" s="2"/>
      <c r="JH105" s="2"/>
      <c r="JI105" s="2"/>
      <c r="JJ105" s="2"/>
      <c r="JK105" s="2"/>
      <c r="JL105" s="2"/>
      <c r="JM105" s="2"/>
      <c r="JN105" s="2"/>
      <c r="JO105" s="2"/>
      <c r="JP105" s="2"/>
      <c r="JQ105" s="2"/>
      <c r="JR105" s="2"/>
      <c r="JS105" s="2"/>
      <c r="JT105" s="2"/>
      <c r="JU105" s="2"/>
      <c r="JV105" s="2"/>
      <c r="JW105" s="2"/>
      <c r="JX105" s="2"/>
      <c r="JY105" s="2"/>
      <c r="JZ105" s="2"/>
      <c r="KA105" s="2"/>
      <c r="KB105" s="2"/>
      <c r="KC105" s="2"/>
      <c r="KD105" s="2"/>
      <c r="KE105" s="2"/>
      <c r="KF105" s="2"/>
      <c r="KG105" s="2"/>
      <c r="KH105" s="2"/>
      <c r="KI105" s="2"/>
      <c r="KJ105" s="2"/>
      <c r="KK105" s="2"/>
      <c r="KL105" s="2"/>
      <c r="KM105" s="2"/>
      <c r="KN105" s="2"/>
      <c r="KO105" s="2"/>
      <c r="KP105" s="2"/>
      <c r="KQ105" s="2"/>
      <c r="KR105" s="2"/>
      <c r="KS105" s="2"/>
      <c r="KT105" s="2"/>
      <c r="KU105" s="2"/>
      <c r="KV105" s="2"/>
      <c r="KW105" s="2"/>
      <c r="KX105" s="2"/>
      <c r="KY105" s="2"/>
      <c r="KZ105" s="2"/>
      <c r="LA105" s="2"/>
      <c r="LB105" s="2"/>
      <c r="LC105" s="2"/>
      <c r="LD105" s="2"/>
      <c r="LE105" s="2"/>
      <c r="LF105" s="2"/>
      <c r="LG105" s="2"/>
      <c r="LH105" s="2"/>
      <c r="LI105" s="2"/>
      <c r="LJ105" s="2"/>
      <c r="LK105" s="2"/>
      <c r="LL105" s="2"/>
      <c r="LM105" s="2"/>
      <c r="LN105" s="2"/>
      <c r="LO105" s="2"/>
      <c r="LP105" s="2"/>
      <c r="LQ105" s="2"/>
      <c r="LR105" s="2"/>
      <c r="LS105" s="2"/>
      <c r="LT105" s="2"/>
      <c r="LU105" s="2"/>
      <c r="LV105" s="2"/>
      <c r="LW105" s="2"/>
      <c r="LX105" s="2"/>
      <c r="LY105" s="2"/>
      <c r="LZ105" s="2"/>
      <c r="MA105" s="2"/>
      <c r="MB105" s="2"/>
      <c r="MC105" s="2"/>
      <c r="MD105" s="2"/>
      <c r="ME105" s="2"/>
      <c r="MF105" s="2"/>
      <c r="MG105" s="2"/>
      <c r="MH105" s="2"/>
      <c r="MI105" s="2"/>
      <c r="MJ105" s="2"/>
      <c r="MK105" s="2"/>
      <c r="ML105" s="2"/>
      <c r="MM105" s="2"/>
      <c r="MN105" s="2"/>
      <c r="MO105" s="2"/>
      <c r="MP105" s="2"/>
      <c r="MQ105" s="2"/>
      <c r="MR105" s="2"/>
      <c r="MS105" s="2"/>
      <c r="MT105" s="2"/>
      <c r="MU105" s="2"/>
      <c r="MV105" s="2"/>
      <c r="MW105" s="2"/>
      <c r="MX105" s="2"/>
      <c r="MY105" s="2"/>
      <c r="MZ105" s="2"/>
      <c r="NA105" s="2"/>
      <c r="NB105" s="2"/>
      <c r="NC105" s="2"/>
      <c r="ND105" s="2"/>
      <c r="NE105" s="2"/>
      <c r="NF105" s="2"/>
      <c r="NG105" s="2"/>
      <c r="NH105" s="2"/>
      <c r="NI105" s="2"/>
      <c r="NJ105" s="2"/>
      <c r="NK105" s="2"/>
      <c r="NL105" s="2"/>
      <c r="NM105" s="2"/>
      <c r="NN105" s="2"/>
    </row>
    <row r="106" spans="1:378" x14ac:dyDescent="0.35"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  <c r="IX106" s="2"/>
      <c r="IY106" s="2"/>
      <c r="IZ106" s="2"/>
      <c r="JA106" s="2"/>
      <c r="JB106" s="2"/>
      <c r="JC106" s="2"/>
      <c r="JD106" s="2"/>
      <c r="JE106" s="2"/>
      <c r="JF106" s="2"/>
      <c r="JG106" s="2"/>
      <c r="JH106" s="2"/>
      <c r="JI106" s="2"/>
      <c r="JJ106" s="2"/>
      <c r="JK106" s="2"/>
      <c r="JL106" s="2"/>
      <c r="JM106" s="2"/>
      <c r="JN106" s="2"/>
      <c r="JO106" s="2"/>
      <c r="JP106" s="2"/>
      <c r="JQ106" s="2"/>
      <c r="JR106" s="2"/>
      <c r="JS106" s="2"/>
      <c r="JT106" s="2"/>
      <c r="JU106" s="2"/>
      <c r="JV106" s="2"/>
      <c r="JW106" s="2"/>
      <c r="JX106" s="2"/>
      <c r="JY106" s="2"/>
      <c r="JZ106" s="2"/>
      <c r="KA106" s="2"/>
      <c r="KB106" s="2"/>
      <c r="KC106" s="2"/>
      <c r="KD106" s="2"/>
      <c r="KE106" s="2"/>
      <c r="KF106" s="2"/>
      <c r="KG106" s="2"/>
      <c r="KH106" s="2"/>
      <c r="KI106" s="2"/>
      <c r="KJ106" s="2"/>
      <c r="KK106" s="2"/>
      <c r="KL106" s="2"/>
      <c r="KM106" s="2"/>
      <c r="KN106" s="2"/>
      <c r="KO106" s="2"/>
      <c r="KP106" s="2"/>
      <c r="KQ106" s="2"/>
      <c r="KR106" s="2"/>
      <c r="KS106" s="2"/>
      <c r="KT106" s="2"/>
      <c r="KU106" s="2"/>
      <c r="KV106" s="2"/>
      <c r="KW106" s="2"/>
      <c r="KX106" s="2"/>
      <c r="KY106" s="2"/>
      <c r="KZ106" s="2"/>
      <c r="LA106" s="2"/>
      <c r="LB106" s="2"/>
      <c r="LC106" s="2"/>
      <c r="LD106" s="2"/>
      <c r="LE106" s="2"/>
      <c r="LF106" s="2"/>
      <c r="LG106" s="2"/>
      <c r="LH106" s="2"/>
      <c r="LI106" s="2"/>
      <c r="LJ106" s="2"/>
      <c r="LK106" s="2"/>
      <c r="LL106" s="2"/>
      <c r="LM106" s="2"/>
      <c r="LN106" s="2"/>
      <c r="LO106" s="2"/>
      <c r="LP106" s="2"/>
      <c r="LQ106" s="2"/>
      <c r="LR106" s="2"/>
      <c r="LS106" s="2"/>
      <c r="LT106" s="2"/>
      <c r="LU106" s="2"/>
      <c r="LV106" s="2"/>
      <c r="LW106" s="2"/>
      <c r="LX106" s="2"/>
      <c r="LY106" s="2"/>
      <c r="LZ106" s="2"/>
      <c r="MA106" s="2"/>
      <c r="MB106" s="2"/>
      <c r="MC106" s="2"/>
      <c r="MD106" s="2"/>
      <c r="ME106" s="2"/>
      <c r="MF106" s="2"/>
      <c r="MG106" s="2"/>
      <c r="MH106" s="2"/>
      <c r="MI106" s="2"/>
      <c r="MJ106" s="2"/>
      <c r="MK106" s="2"/>
      <c r="ML106" s="2"/>
      <c r="MM106" s="2"/>
      <c r="MN106" s="2"/>
      <c r="MO106" s="2"/>
      <c r="MP106" s="2"/>
      <c r="MQ106" s="2"/>
      <c r="MR106" s="2"/>
      <c r="MS106" s="2"/>
      <c r="MT106" s="2"/>
      <c r="MU106" s="2"/>
      <c r="MV106" s="2"/>
      <c r="MW106" s="2"/>
      <c r="MX106" s="2"/>
      <c r="MY106" s="2"/>
      <c r="MZ106" s="2"/>
      <c r="NA106" s="2"/>
      <c r="NB106" s="2"/>
      <c r="NC106" s="2"/>
      <c r="ND106" s="2"/>
      <c r="NE106" s="2"/>
      <c r="NF106" s="2"/>
      <c r="NG106" s="2"/>
      <c r="NH106" s="2"/>
      <c r="NI106" s="2"/>
      <c r="NJ106" s="2"/>
      <c r="NK106" s="2"/>
      <c r="NL106" s="2"/>
      <c r="NM106" s="2"/>
      <c r="NN106" s="2"/>
    </row>
    <row r="107" spans="1:378" x14ac:dyDescent="0.35"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  <c r="IX107" s="2"/>
      <c r="IY107" s="2"/>
      <c r="IZ107" s="2"/>
      <c r="JA107" s="2"/>
      <c r="JB107" s="2"/>
      <c r="JC107" s="2"/>
      <c r="JD107" s="2"/>
      <c r="JE107" s="2"/>
      <c r="JF107" s="2"/>
      <c r="JG107" s="2"/>
      <c r="JH107" s="2"/>
      <c r="JI107" s="2"/>
      <c r="JJ107" s="2"/>
      <c r="JK107" s="2"/>
      <c r="JL107" s="2"/>
      <c r="JM107" s="2"/>
      <c r="JN107" s="2"/>
      <c r="JO107" s="2"/>
      <c r="JP107" s="2"/>
      <c r="JQ107" s="2"/>
      <c r="JR107" s="2"/>
      <c r="JS107" s="2"/>
      <c r="JT107" s="2"/>
      <c r="JU107" s="2"/>
      <c r="JV107" s="2"/>
      <c r="JW107" s="2"/>
      <c r="JX107" s="2"/>
      <c r="JY107" s="2"/>
      <c r="JZ107" s="2"/>
      <c r="KA107" s="2"/>
      <c r="KB107" s="2"/>
      <c r="KC107" s="2"/>
      <c r="KD107" s="2"/>
      <c r="KE107" s="2"/>
      <c r="KF107" s="2"/>
      <c r="KG107" s="2"/>
      <c r="KH107" s="2"/>
      <c r="KI107" s="2"/>
      <c r="KJ107" s="2"/>
      <c r="KK107" s="2"/>
      <c r="KL107" s="2"/>
      <c r="KM107" s="2"/>
      <c r="KN107" s="2"/>
      <c r="KO107" s="2"/>
      <c r="KP107" s="2"/>
      <c r="KQ107" s="2"/>
      <c r="KR107" s="2"/>
      <c r="KS107" s="2"/>
      <c r="KT107" s="2"/>
      <c r="KU107" s="2"/>
      <c r="KV107" s="2"/>
      <c r="KW107" s="2"/>
      <c r="KX107" s="2"/>
      <c r="KY107" s="2"/>
      <c r="KZ107" s="2"/>
      <c r="LA107" s="2"/>
      <c r="LB107" s="2"/>
      <c r="LC107" s="2"/>
      <c r="LD107" s="2"/>
      <c r="LE107" s="2"/>
      <c r="LF107" s="2"/>
      <c r="LG107" s="2"/>
      <c r="LH107" s="2"/>
      <c r="LI107" s="2"/>
      <c r="LJ107" s="2"/>
      <c r="LK107" s="2"/>
      <c r="LL107" s="2"/>
      <c r="LM107" s="2"/>
      <c r="LN107" s="2"/>
      <c r="LO107" s="2"/>
      <c r="LP107" s="2"/>
      <c r="LQ107" s="2"/>
      <c r="LR107" s="2"/>
      <c r="LS107" s="2"/>
      <c r="LT107" s="2"/>
      <c r="LU107" s="2"/>
      <c r="LV107" s="2"/>
      <c r="LW107" s="2"/>
      <c r="LX107" s="2"/>
      <c r="LY107" s="2"/>
      <c r="LZ107" s="2"/>
      <c r="MA107" s="2"/>
      <c r="MB107" s="2"/>
      <c r="MC107" s="2"/>
      <c r="MD107" s="2"/>
      <c r="ME107" s="2"/>
      <c r="MF107" s="2"/>
      <c r="MG107" s="2"/>
      <c r="MH107" s="2"/>
      <c r="MI107" s="2"/>
      <c r="MJ107" s="2"/>
      <c r="MK107" s="2"/>
      <c r="ML107" s="2"/>
      <c r="MM107" s="2"/>
      <c r="MN107" s="2"/>
      <c r="MO107" s="2"/>
      <c r="MP107" s="2"/>
      <c r="MQ107" s="2"/>
      <c r="MR107" s="2"/>
      <c r="MS107" s="2"/>
      <c r="MT107" s="2"/>
      <c r="MU107" s="2"/>
      <c r="MV107" s="2"/>
      <c r="MW107" s="2"/>
      <c r="MX107" s="2"/>
      <c r="MY107" s="2"/>
      <c r="MZ107" s="2"/>
      <c r="NA107" s="2"/>
      <c r="NB107" s="2"/>
      <c r="NC107" s="2"/>
      <c r="ND107" s="2"/>
      <c r="NE107" s="2"/>
      <c r="NF107" s="2"/>
      <c r="NG107" s="2"/>
      <c r="NH107" s="2"/>
      <c r="NI107" s="2"/>
      <c r="NJ107" s="2"/>
      <c r="NK107" s="2"/>
      <c r="NL107" s="2"/>
      <c r="NM107" s="2"/>
      <c r="NN107" s="2"/>
    </row>
    <row r="108" spans="1:378" x14ac:dyDescent="0.35"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  <c r="IX108" s="2"/>
      <c r="IY108" s="2"/>
      <c r="IZ108" s="2"/>
      <c r="JA108" s="2"/>
      <c r="JB108" s="2"/>
      <c r="JC108" s="2"/>
      <c r="JD108" s="2"/>
      <c r="JE108" s="2"/>
      <c r="JF108" s="2"/>
      <c r="JG108" s="2"/>
      <c r="JH108" s="2"/>
      <c r="JI108" s="2"/>
      <c r="JJ108" s="2"/>
      <c r="JK108" s="2"/>
      <c r="JL108" s="2"/>
      <c r="JM108" s="2"/>
      <c r="JN108" s="2"/>
      <c r="JO108" s="2"/>
      <c r="JP108" s="2"/>
      <c r="JQ108" s="2"/>
      <c r="JR108" s="2"/>
      <c r="JS108" s="2"/>
      <c r="JT108" s="2"/>
      <c r="JU108" s="2"/>
      <c r="JV108" s="2"/>
      <c r="JW108" s="2"/>
      <c r="JX108" s="2"/>
      <c r="JY108" s="2"/>
      <c r="JZ108" s="2"/>
      <c r="KA108" s="2"/>
      <c r="KB108" s="2"/>
      <c r="KC108" s="2"/>
      <c r="KD108" s="2"/>
      <c r="KE108" s="2"/>
      <c r="KF108" s="2"/>
      <c r="KG108" s="2"/>
      <c r="KH108" s="2"/>
      <c r="KI108" s="2"/>
      <c r="KJ108" s="2"/>
      <c r="KK108" s="2"/>
      <c r="KL108" s="2"/>
      <c r="KM108" s="2"/>
      <c r="KN108" s="2"/>
      <c r="KO108" s="2"/>
      <c r="KP108" s="2"/>
      <c r="KQ108" s="2"/>
      <c r="KR108" s="2"/>
      <c r="KS108" s="2"/>
      <c r="KT108" s="2"/>
      <c r="KU108" s="2"/>
      <c r="KV108" s="2"/>
      <c r="KW108" s="2"/>
      <c r="KX108" s="2"/>
      <c r="KY108" s="2"/>
      <c r="KZ108" s="2"/>
      <c r="LA108" s="2"/>
      <c r="LB108" s="2"/>
      <c r="LC108" s="2"/>
      <c r="LD108" s="2"/>
      <c r="LE108" s="2"/>
      <c r="LF108" s="2"/>
      <c r="LG108" s="2"/>
      <c r="LH108" s="2"/>
      <c r="LI108" s="2"/>
      <c r="LJ108" s="2"/>
      <c r="LK108" s="2"/>
      <c r="LL108" s="2"/>
      <c r="LM108" s="2"/>
      <c r="LN108" s="2"/>
      <c r="LO108" s="2"/>
      <c r="LP108" s="2"/>
      <c r="LQ108" s="2"/>
      <c r="LR108" s="2"/>
      <c r="LS108" s="2"/>
      <c r="LT108" s="2"/>
      <c r="LU108" s="2"/>
      <c r="LV108" s="2"/>
      <c r="LW108" s="2"/>
      <c r="LX108" s="2"/>
      <c r="LY108" s="2"/>
      <c r="LZ108" s="2"/>
      <c r="MA108" s="2"/>
      <c r="MB108" s="2"/>
      <c r="MC108" s="2"/>
      <c r="MD108" s="2"/>
      <c r="ME108" s="2"/>
      <c r="MF108" s="2"/>
      <c r="MG108" s="2"/>
      <c r="MH108" s="2"/>
      <c r="MI108" s="2"/>
      <c r="MJ108" s="2"/>
      <c r="MK108" s="2"/>
      <c r="ML108" s="2"/>
      <c r="MM108" s="2"/>
      <c r="MN108" s="2"/>
      <c r="MO108" s="2"/>
      <c r="MP108" s="2"/>
      <c r="MQ108" s="2"/>
      <c r="MR108" s="2"/>
      <c r="MS108" s="2"/>
      <c r="MT108" s="2"/>
      <c r="MU108" s="2"/>
      <c r="MV108" s="2"/>
      <c r="MW108" s="2"/>
      <c r="MX108" s="2"/>
      <c r="MY108" s="2"/>
      <c r="MZ108" s="2"/>
      <c r="NA108" s="2"/>
      <c r="NB108" s="2"/>
      <c r="NC108" s="2"/>
      <c r="ND108" s="2"/>
      <c r="NE108" s="2"/>
      <c r="NF108" s="2"/>
      <c r="NG108" s="2"/>
      <c r="NH108" s="2"/>
      <c r="NI108" s="2"/>
      <c r="NJ108" s="2"/>
      <c r="NK108" s="2"/>
      <c r="NL108" s="2"/>
      <c r="NM108" s="2"/>
      <c r="NN108" s="2"/>
    </row>
    <row r="109" spans="1:378" x14ac:dyDescent="0.35"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  <c r="IX109" s="2"/>
      <c r="IY109" s="2"/>
      <c r="IZ109" s="2"/>
      <c r="JA109" s="2"/>
      <c r="JB109" s="2"/>
      <c r="JC109" s="2"/>
      <c r="JD109" s="2"/>
      <c r="JE109" s="2"/>
      <c r="JF109" s="2"/>
      <c r="JG109" s="2"/>
      <c r="JH109" s="2"/>
      <c r="JI109" s="2"/>
      <c r="JJ109" s="2"/>
      <c r="JK109" s="2"/>
      <c r="JL109" s="2"/>
      <c r="JM109" s="2"/>
      <c r="JN109" s="2"/>
      <c r="JO109" s="2"/>
      <c r="JP109" s="2"/>
      <c r="JQ109" s="2"/>
      <c r="JR109" s="2"/>
      <c r="JS109" s="2"/>
      <c r="JT109" s="2"/>
      <c r="JU109" s="2"/>
      <c r="JV109" s="2"/>
      <c r="JW109" s="2"/>
      <c r="JX109" s="2"/>
      <c r="JY109" s="2"/>
      <c r="JZ109" s="2"/>
      <c r="KA109" s="2"/>
      <c r="KB109" s="2"/>
      <c r="KC109" s="2"/>
      <c r="KD109" s="2"/>
      <c r="KE109" s="2"/>
      <c r="KF109" s="2"/>
      <c r="KG109" s="2"/>
      <c r="KH109" s="2"/>
      <c r="KI109" s="2"/>
      <c r="KJ109" s="2"/>
      <c r="KK109" s="2"/>
      <c r="KL109" s="2"/>
      <c r="KM109" s="2"/>
      <c r="KN109" s="2"/>
      <c r="KO109" s="2"/>
      <c r="KP109" s="2"/>
      <c r="KQ109" s="2"/>
      <c r="KR109" s="2"/>
      <c r="KS109" s="2"/>
      <c r="KT109" s="2"/>
      <c r="KU109" s="2"/>
      <c r="KV109" s="2"/>
      <c r="KW109" s="2"/>
      <c r="KX109" s="2"/>
      <c r="KY109" s="2"/>
      <c r="KZ109" s="2"/>
      <c r="LA109" s="2"/>
      <c r="LB109" s="2"/>
      <c r="LC109" s="2"/>
      <c r="LD109" s="2"/>
      <c r="LE109" s="2"/>
      <c r="LF109" s="2"/>
      <c r="LG109" s="2"/>
      <c r="LH109" s="2"/>
      <c r="LI109" s="2"/>
      <c r="LJ109" s="2"/>
      <c r="LK109" s="2"/>
      <c r="LL109" s="2"/>
      <c r="LM109" s="2"/>
      <c r="LN109" s="2"/>
      <c r="LO109" s="2"/>
      <c r="LP109" s="2"/>
      <c r="LQ109" s="2"/>
      <c r="LR109" s="2"/>
      <c r="LS109" s="2"/>
      <c r="LT109" s="2"/>
      <c r="LU109" s="2"/>
      <c r="LV109" s="2"/>
      <c r="LW109" s="2"/>
      <c r="LX109" s="2"/>
      <c r="LY109" s="2"/>
      <c r="LZ109" s="2"/>
      <c r="MA109" s="2"/>
      <c r="MB109" s="2"/>
      <c r="MC109" s="2"/>
      <c r="MD109" s="2"/>
      <c r="ME109" s="2"/>
      <c r="MF109" s="2"/>
      <c r="MG109" s="2"/>
      <c r="MH109" s="2"/>
      <c r="MI109" s="2"/>
      <c r="MJ109" s="2"/>
      <c r="MK109" s="2"/>
      <c r="ML109" s="2"/>
      <c r="MM109" s="2"/>
      <c r="MN109" s="2"/>
      <c r="MO109" s="2"/>
      <c r="MP109" s="2"/>
      <c r="MQ109" s="2"/>
      <c r="MR109" s="2"/>
      <c r="MS109" s="2"/>
      <c r="MT109" s="2"/>
      <c r="MU109" s="2"/>
      <c r="MV109" s="2"/>
      <c r="MW109" s="2"/>
      <c r="MX109" s="2"/>
      <c r="MY109" s="2"/>
      <c r="MZ109" s="2"/>
      <c r="NA109" s="2"/>
      <c r="NB109" s="2"/>
      <c r="NC109" s="2"/>
      <c r="ND109" s="2"/>
      <c r="NE109" s="2"/>
      <c r="NF109" s="2"/>
      <c r="NG109" s="2"/>
      <c r="NH109" s="2"/>
      <c r="NI109" s="2"/>
      <c r="NJ109" s="2"/>
      <c r="NK109" s="2"/>
      <c r="NL109" s="2"/>
      <c r="NM109" s="2"/>
      <c r="NN109" s="2"/>
    </row>
    <row r="110" spans="1:378" x14ac:dyDescent="0.35"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  <c r="IX110" s="2"/>
      <c r="IY110" s="2"/>
      <c r="IZ110" s="2"/>
      <c r="JA110" s="2"/>
      <c r="JB110" s="2"/>
      <c r="JC110" s="2"/>
      <c r="JD110" s="2"/>
      <c r="JE110" s="2"/>
      <c r="JF110" s="2"/>
      <c r="JG110" s="2"/>
      <c r="JH110" s="2"/>
      <c r="JI110" s="2"/>
      <c r="JJ110" s="2"/>
      <c r="JK110" s="2"/>
      <c r="JL110" s="2"/>
      <c r="JM110" s="2"/>
      <c r="JN110" s="2"/>
      <c r="JO110" s="2"/>
      <c r="JP110" s="2"/>
      <c r="JQ110" s="2"/>
      <c r="JR110" s="2"/>
      <c r="JS110" s="2"/>
      <c r="JT110" s="2"/>
      <c r="JU110" s="2"/>
      <c r="JV110" s="2"/>
      <c r="JW110" s="2"/>
      <c r="JX110" s="2"/>
      <c r="JY110" s="2"/>
      <c r="JZ110" s="2"/>
      <c r="KA110" s="2"/>
      <c r="KB110" s="2"/>
      <c r="KC110" s="2"/>
      <c r="KD110" s="2"/>
      <c r="KE110" s="2"/>
      <c r="KF110" s="2"/>
      <c r="KG110" s="2"/>
      <c r="KH110" s="2"/>
      <c r="KI110" s="2"/>
      <c r="KJ110" s="2"/>
      <c r="KK110" s="2"/>
      <c r="KL110" s="2"/>
      <c r="KM110" s="2"/>
      <c r="KN110" s="2"/>
      <c r="KO110" s="2"/>
      <c r="KP110" s="2"/>
      <c r="KQ110" s="2"/>
      <c r="KR110" s="2"/>
      <c r="KS110" s="2"/>
      <c r="KT110" s="2"/>
      <c r="KU110" s="2"/>
      <c r="KV110" s="2"/>
      <c r="KW110" s="2"/>
      <c r="KX110" s="2"/>
      <c r="KY110" s="2"/>
      <c r="KZ110" s="2"/>
      <c r="LA110" s="2"/>
      <c r="LB110" s="2"/>
      <c r="LC110" s="2"/>
      <c r="LD110" s="2"/>
      <c r="LE110" s="2"/>
      <c r="LF110" s="2"/>
      <c r="LG110" s="2"/>
      <c r="LH110" s="2"/>
      <c r="LI110" s="2"/>
      <c r="LJ110" s="2"/>
      <c r="LK110" s="2"/>
      <c r="LL110" s="2"/>
      <c r="LM110" s="2"/>
      <c r="LN110" s="2"/>
      <c r="LO110" s="2"/>
      <c r="LP110" s="2"/>
      <c r="LQ110" s="2"/>
      <c r="LR110" s="2"/>
      <c r="LS110" s="2"/>
      <c r="LT110" s="2"/>
      <c r="LU110" s="2"/>
      <c r="LV110" s="2"/>
      <c r="LW110" s="2"/>
      <c r="LX110" s="2"/>
      <c r="LY110" s="2"/>
      <c r="LZ110" s="2"/>
      <c r="MA110" s="2"/>
      <c r="MB110" s="2"/>
      <c r="MC110" s="2"/>
      <c r="MD110" s="2"/>
      <c r="ME110" s="2"/>
      <c r="MF110" s="2"/>
      <c r="MG110" s="2"/>
      <c r="MH110" s="2"/>
      <c r="MI110" s="2"/>
      <c r="MJ110" s="2"/>
      <c r="MK110" s="2"/>
      <c r="ML110" s="2"/>
      <c r="MM110" s="2"/>
      <c r="MN110" s="2"/>
      <c r="MO110" s="2"/>
      <c r="MP110" s="2"/>
      <c r="MQ110" s="2"/>
      <c r="MR110" s="2"/>
      <c r="MS110" s="2"/>
      <c r="MT110" s="2"/>
      <c r="MU110" s="2"/>
      <c r="MV110" s="2"/>
      <c r="MW110" s="2"/>
      <c r="MX110" s="2"/>
      <c r="MY110" s="2"/>
      <c r="MZ110" s="2"/>
      <c r="NA110" s="2"/>
      <c r="NB110" s="2"/>
      <c r="NC110" s="2"/>
      <c r="ND110" s="2"/>
      <c r="NE110" s="2"/>
      <c r="NF110" s="2"/>
      <c r="NG110" s="2"/>
      <c r="NH110" s="2"/>
      <c r="NI110" s="2"/>
      <c r="NJ110" s="2"/>
      <c r="NK110" s="2"/>
      <c r="NL110" s="2"/>
      <c r="NM110" s="2"/>
      <c r="NN110" s="2"/>
    </row>
    <row r="111" spans="1:378" x14ac:dyDescent="0.35"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  <c r="IX111" s="2"/>
      <c r="IY111" s="2"/>
      <c r="IZ111" s="2"/>
      <c r="JA111" s="2"/>
      <c r="JB111" s="2"/>
      <c r="JC111" s="2"/>
      <c r="JD111" s="2"/>
      <c r="JE111" s="2"/>
      <c r="JF111" s="2"/>
      <c r="JG111" s="2"/>
      <c r="JH111" s="2"/>
      <c r="JI111" s="2"/>
      <c r="JJ111" s="2"/>
      <c r="JK111" s="2"/>
      <c r="JL111" s="2"/>
      <c r="JM111" s="2"/>
      <c r="JN111" s="2"/>
      <c r="JO111" s="2"/>
      <c r="JP111" s="2"/>
      <c r="JQ111" s="2"/>
      <c r="JR111" s="2"/>
      <c r="JS111" s="2"/>
      <c r="JT111" s="2"/>
      <c r="JU111" s="2"/>
      <c r="JV111" s="2"/>
      <c r="JW111" s="2"/>
      <c r="JX111" s="2"/>
      <c r="JY111" s="2"/>
      <c r="JZ111" s="2"/>
      <c r="KA111" s="2"/>
      <c r="KB111" s="2"/>
      <c r="KC111" s="2"/>
      <c r="KD111" s="2"/>
      <c r="KE111" s="2"/>
      <c r="KF111" s="2"/>
      <c r="KG111" s="2"/>
      <c r="KH111" s="2"/>
      <c r="KI111" s="2"/>
      <c r="KJ111" s="2"/>
      <c r="KK111" s="2"/>
      <c r="KL111" s="2"/>
      <c r="KM111" s="2"/>
      <c r="KN111" s="2"/>
      <c r="KO111" s="2"/>
      <c r="KP111" s="2"/>
      <c r="KQ111" s="2"/>
      <c r="KR111" s="2"/>
      <c r="KS111" s="2"/>
      <c r="KT111" s="2"/>
      <c r="KU111" s="2"/>
      <c r="KV111" s="2"/>
      <c r="KW111" s="2"/>
      <c r="KX111" s="2"/>
      <c r="KY111" s="2"/>
      <c r="KZ111" s="2"/>
      <c r="LA111" s="2"/>
      <c r="LB111" s="2"/>
      <c r="LC111" s="2"/>
      <c r="LD111" s="2"/>
      <c r="LE111" s="2"/>
      <c r="LF111" s="2"/>
      <c r="LG111" s="2"/>
      <c r="LH111" s="2"/>
      <c r="LI111" s="2"/>
      <c r="LJ111" s="2"/>
      <c r="LK111" s="2"/>
      <c r="LL111" s="2"/>
      <c r="LM111" s="2"/>
      <c r="LN111" s="2"/>
      <c r="LO111" s="2"/>
      <c r="LP111" s="2"/>
      <c r="LQ111" s="2"/>
      <c r="LR111" s="2"/>
      <c r="LS111" s="2"/>
      <c r="LT111" s="2"/>
      <c r="LU111" s="2"/>
      <c r="LV111" s="2"/>
      <c r="LW111" s="2"/>
      <c r="LX111" s="2"/>
      <c r="LY111" s="2"/>
      <c r="LZ111" s="2"/>
      <c r="MA111" s="2"/>
      <c r="MB111" s="2"/>
      <c r="MC111" s="2"/>
      <c r="MD111" s="2"/>
      <c r="ME111" s="2"/>
      <c r="MF111" s="2"/>
      <c r="MG111" s="2"/>
      <c r="MH111" s="2"/>
      <c r="MI111" s="2"/>
      <c r="MJ111" s="2"/>
      <c r="MK111" s="2"/>
      <c r="ML111" s="2"/>
      <c r="MM111" s="2"/>
      <c r="MN111" s="2"/>
      <c r="MO111" s="2"/>
      <c r="MP111" s="2"/>
      <c r="MQ111" s="2"/>
      <c r="MR111" s="2"/>
      <c r="MS111" s="2"/>
      <c r="MT111" s="2"/>
      <c r="MU111" s="2"/>
      <c r="MV111" s="2"/>
      <c r="MW111" s="2"/>
      <c r="MX111" s="2"/>
      <c r="MY111" s="2"/>
      <c r="MZ111" s="2"/>
      <c r="NA111" s="2"/>
      <c r="NB111" s="2"/>
      <c r="NC111" s="2"/>
      <c r="ND111" s="2"/>
      <c r="NE111" s="2"/>
      <c r="NF111" s="2"/>
      <c r="NG111" s="2"/>
      <c r="NH111" s="2"/>
      <c r="NI111" s="2"/>
      <c r="NJ111" s="2"/>
      <c r="NK111" s="2"/>
      <c r="NL111" s="2"/>
      <c r="NM111" s="2"/>
      <c r="NN111" s="2"/>
    </row>
    <row r="112" spans="1:378" x14ac:dyDescent="0.35"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  <c r="IX112" s="2"/>
      <c r="IY112" s="2"/>
      <c r="IZ112" s="2"/>
      <c r="JA112" s="2"/>
      <c r="JB112" s="2"/>
      <c r="JC112" s="2"/>
      <c r="JD112" s="2"/>
      <c r="JE112" s="2"/>
      <c r="JF112" s="2"/>
      <c r="JG112" s="2"/>
      <c r="JH112" s="2"/>
      <c r="JI112" s="2"/>
      <c r="JJ112" s="2"/>
      <c r="JK112" s="2"/>
      <c r="JL112" s="2"/>
      <c r="JM112" s="2"/>
      <c r="JN112" s="2"/>
      <c r="JO112" s="2"/>
      <c r="JP112" s="2"/>
      <c r="JQ112" s="2"/>
      <c r="JR112" s="2"/>
      <c r="JS112" s="2"/>
      <c r="JT112" s="2"/>
      <c r="JU112" s="2"/>
      <c r="JV112" s="2"/>
      <c r="JW112" s="2"/>
      <c r="JX112" s="2"/>
      <c r="JY112" s="2"/>
      <c r="JZ112" s="2"/>
      <c r="KA112" s="2"/>
      <c r="KB112" s="2"/>
      <c r="KC112" s="2"/>
      <c r="KD112" s="2"/>
      <c r="KE112" s="2"/>
      <c r="KF112" s="2"/>
      <c r="KG112" s="2"/>
      <c r="KH112" s="2"/>
      <c r="KI112" s="2"/>
      <c r="KJ112" s="2"/>
      <c r="KK112" s="2"/>
      <c r="KL112" s="2"/>
      <c r="KM112" s="2"/>
      <c r="KN112" s="2"/>
      <c r="KO112" s="2"/>
      <c r="KP112" s="2"/>
      <c r="KQ112" s="2"/>
      <c r="KR112" s="2"/>
      <c r="KS112" s="2"/>
      <c r="KT112" s="2"/>
      <c r="KU112" s="2"/>
      <c r="KV112" s="2"/>
      <c r="KW112" s="2"/>
      <c r="KX112" s="2"/>
      <c r="KY112" s="2"/>
      <c r="KZ112" s="2"/>
      <c r="LA112" s="2"/>
      <c r="LB112" s="2"/>
      <c r="LC112" s="2"/>
      <c r="LD112" s="2"/>
      <c r="LE112" s="2"/>
      <c r="LF112" s="2"/>
      <c r="LG112" s="2"/>
      <c r="LH112" s="2"/>
      <c r="LI112" s="2"/>
      <c r="LJ112" s="2"/>
      <c r="LK112" s="2"/>
      <c r="LL112" s="2"/>
      <c r="LM112" s="2"/>
      <c r="LN112" s="2"/>
      <c r="LO112" s="2"/>
      <c r="LP112" s="2"/>
      <c r="LQ112" s="2"/>
      <c r="LR112" s="2"/>
      <c r="LS112" s="2"/>
      <c r="LT112" s="2"/>
      <c r="LU112" s="2"/>
      <c r="LV112" s="2"/>
      <c r="LW112" s="2"/>
      <c r="LX112" s="2"/>
      <c r="LY112" s="2"/>
      <c r="LZ112" s="2"/>
      <c r="MA112" s="2"/>
      <c r="MB112" s="2"/>
      <c r="MC112" s="2"/>
      <c r="MD112" s="2"/>
      <c r="ME112" s="2"/>
      <c r="MF112" s="2"/>
      <c r="MG112" s="2"/>
      <c r="MH112" s="2"/>
      <c r="MI112" s="2"/>
      <c r="MJ112" s="2"/>
      <c r="MK112" s="2"/>
      <c r="ML112" s="2"/>
      <c r="MM112" s="2"/>
      <c r="MN112" s="2"/>
      <c r="MO112" s="2"/>
      <c r="MP112" s="2"/>
      <c r="MQ112" s="2"/>
      <c r="MR112" s="2"/>
      <c r="MS112" s="2"/>
      <c r="MT112" s="2"/>
      <c r="MU112" s="2"/>
      <c r="MV112" s="2"/>
      <c r="MW112" s="2"/>
      <c r="MX112" s="2"/>
      <c r="MY112" s="2"/>
      <c r="MZ112" s="2"/>
      <c r="NA112" s="2"/>
      <c r="NB112" s="2"/>
      <c r="NC112" s="2"/>
      <c r="ND112" s="2"/>
      <c r="NE112" s="2"/>
      <c r="NF112" s="2"/>
      <c r="NG112" s="2"/>
      <c r="NH112" s="2"/>
      <c r="NI112" s="2"/>
      <c r="NJ112" s="2"/>
      <c r="NK112" s="2"/>
      <c r="NL112" s="2"/>
      <c r="NM112" s="2"/>
      <c r="NN112" s="2"/>
    </row>
    <row r="113" spans="1:378" x14ac:dyDescent="0.35"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  <c r="IX113" s="2"/>
      <c r="IY113" s="2"/>
      <c r="IZ113" s="2"/>
      <c r="JA113" s="2"/>
      <c r="JB113" s="2"/>
      <c r="JC113" s="2"/>
      <c r="JD113" s="2"/>
      <c r="JE113" s="2"/>
      <c r="JF113" s="2"/>
      <c r="JG113" s="2"/>
      <c r="JH113" s="2"/>
      <c r="JI113" s="2"/>
      <c r="JJ113" s="2"/>
      <c r="JK113" s="2"/>
      <c r="JL113" s="2"/>
      <c r="JM113" s="2"/>
      <c r="JN113" s="2"/>
      <c r="JO113" s="2"/>
      <c r="JP113" s="2"/>
      <c r="JQ113" s="2"/>
      <c r="JR113" s="2"/>
      <c r="JS113" s="2"/>
      <c r="JT113" s="2"/>
      <c r="JU113" s="2"/>
      <c r="JV113" s="2"/>
      <c r="JW113" s="2"/>
      <c r="JX113" s="2"/>
      <c r="JY113" s="2"/>
      <c r="JZ113" s="2"/>
      <c r="KA113" s="2"/>
      <c r="KB113" s="2"/>
      <c r="KC113" s="2"/>
      <c r="KD113" s="2"/>
      <c r="KE113" s="2"/>
      <c r="KF113" s="2"/>
      <c r="KG113" s="2"/>
      <c r="KH113" s="2"/>
      <c r="KI113" s="2"/>
      <c r="KJ113" s="2"/>
      <c r="KK113" s="2"/>
      <c r="KL113" s="2"/>
      <c r="KM113" s="2"/>
      <c r="KN113" s="2"/>
      <c r="KO113" s="2"/>
      <c r="KP113" s="2"/>
      <c r="KQ113" s="2"/>
      <c r="KR113" s="2"/>
      <c r="KS113" s="2"/>
      <c r="KT113" s="2"/>
      <c r="KU113" s="2"/>
      <c r="KV113" s="2"/>
      <c r="KW113" s="2"/>
      <c r="KX113" s="2"/>
      <c r="KY113" s="2"/>
      <c r="KZ113" s="2"/>
      <c r="LA113" s="2"/>
      <c r="LB113" s="2"/>
      <c r="LC113" s="2"/>
      <c r="LD113" s="2"/>
      <c r="LE113" s="2"/>
      <c r="LF113" s="2"/>
      <c r="LG113" s="2"/>
      <c r="LH113" s="2"/>
      <c r="LI113" s="2"/>
      <c r="LJ113" s="2"/>
      <c r="LK113" s="2"/>
      <c r="LL113" s="2"/>
      <c r="LM113" s="2"/>
      <c r="LN113" s="2"/>
      <c r="LO113" s="2"/>
      <c r="LP113" s="2"/>
      <c r="LQ113" s="2"/>
      <c r="LR113" s="2"/>
      <c r="LS113" s="2"/>
      <c r="LT113" s="2"/>
      <c r="LU113" s="2"/>
      <c r="LV113" s="2"/>
      <c r="LW113" s="2"/>
      <c r="LX113" s="2"/>
      <c r="LY113" s="2"/>
      <c r="LZ113" s="2"/>
      <c r="MA113" s="2"/>
      <c r="MB113" s="2"/>
      <c r="MC113" s="2"/>
      <c r="MD113" s="2"/>
      <c r="ME113" s="2"/>
      <c r="MF113" s="2"/>
      <c r="MG113" s="2"/>
      <c r="MH113" s="2"/>
      <c r="MI113" s="2"/>
      <c r="MJ113" s="2"/>
      <c r="MK113" s="2"/>
      <c r="ML113" s="2"/>
      <c r="MM113" s="2"/>
      <c r="MN113" s="2"/>
      <c r="MO113" s="2"/>
      <c r="MP113" s="2"/>
      <c r="MQ113" s="2"/>
      <c r="MR113" s="2"/>
      <c r="MS113" s="2"/>
      <c r="MT113" s="2"/>
      <c r="MU113" s="2"/>
      <c r="MV113" s="2"/>
      <c r="MW113" s="2"/>
      <c r="MX113" s="2"/>
      <c r="MY113" s="2"/>
      <c r="MZ113" s="2"/>
      <c r="NA113" s="2"/>
      <c r="NB113" s="2"/>
      <c r="NC113" s="2"/>
      <c r="ND113" s="2"/>
      <c r="NE113" s="2"/>
      <c r="NF113" s="2"/>
      <c r="NG113" s="2"/>
      <c r="NH113" s="2"/>
      <c r="NI113" s="2"/>
      <c r="NJ113" s="2"/>
      <c r="NK113" s="2"/>
      <c r="NL113" s="2"/>
      <c r="NM113" s="2"/>
      <c r="NN113" s="2"/>
    </row>
    <row r="114" spans="1:378" x14ac:dyDescent="0.35"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  <c r="IX114" s="2"/>
      <c r="IY114" s="2"/>
      <c r="IZ114" s="2"/>
      <c r="JA114" s="2"/>
      <c r="JB114" s="2"/>
      <c r="JC114" s="2"/>
      <c r="JD114" s="2"/>
      <c r="JE114" s="2"/>
      <c r="JF114" s="2"/>
      <c r="JG114" s="2"/>
      <c r="JH114" s="2"/>
      <c r="JI114" s="2"/>
      <c r="JJ114" s="2"/>
      <c r="JK114" s="2"/>
      <c r="JL114" s="2"/>
      <c r="JM114" s="2"/>
      <c r="JN114" s="2"/>
      <c r="JO114" s="2"/>
      <c r="JP114" s="2"/>
      <c r="JQ114" s="2"/>
      <c r="JR114" s="2"/>
      <c r="JS114" s="2"/>
      <c r="JT114" s="2"/>
      <c r="JU114" s="2"/>
      <c r="JV114" s="2"/>
      <c r="JW114" s="2"/>
      <c r="JX114" s="2"/>
      <c r="JY114" s="2"/>
      <c r="JZ114" s="2"/>
      <c r="KA114" s="2"/>
      <c r="KB114" s="2"/>
      <c r="KC114" s="2"/>
      <c r="KD114" s="2"/>
      <c r="KE114" s="2"/>
      <c r="KF114" s="2"/>
      <c r="KG114" s="2"/>
      <c r="KH114" s="2"/>
      <c r="KI114" s="2"/>
      <c r="KJ114" s="2"/>
      <c r="KK114" s="2"/>
      <c r="KL114" s="2"/>
      <c r="KM114" s="2"/>
      <c r="KN114" s="2"/>
      <c r="KO114" s="2"/>
      <c r="KP114" s="2"/>
      <c r="KQ114" s="2"/>
      <c r="KR114" s="2"/>
      <c r="KS114" s="2"/>
      <c r="KT114" s="2"/>
      <c r="KU114" s="2"/>
      <c r="KV114" s="2"/>
      <c r="KW114" s="2"/>
      <c r="KX114" s="2"/>
      <c r="KY114" s="2"/>
      <c r="KZ114" s="2"/>
      <c r="LA114" s="2"/>
      <c r="LB114" s="2"/>
      <c r="LC114" s="2"/>
      <c r="LD114" s="2"/>
      <c r="LE114" s="2"/>
      <c r="LF114" s="2"/>
      <c r="LG114" s="2"/>
      <c r="LH114" s="2"/>
      <c r="LI114" s="2"/>
      <c r="LJ114" s="2"/>
      <c r="LK114" s="2"/>
      <c r="LL114" s="2"/>
      <c r="LM114" s="2"/>
      <c r="LN114" s="2"/>
      <c r="LO114" s="2"/>
      <c r="LP114" s="2"/>
      <c r="LQ114" s="2"/>
      <c r="LR114" s="2"/>
      <c r="LS114" s="2"/>
      <c r="LT114" s="2"/>
      <c r="LU114" s="2"/>
      <c r="LV114" s="2"/>
      <c r="LW114" s="2"/>
      <c r="LX114" s="2"/>
      <c r="LY114" s="2"/>
      <c r="LZ114" s="2"/>
      <c r="MA114" s="2"/>
      <c r="MB114" s="2"/>
      <c r="MC114" s="2"/>
      <c r="MD114" s="2"/>
      <c r="ME114" s="2"/>
      <c r="MF114" s="2"/>
      <c r="MG114" s="2"/>
      <c r="MH114" s="2"/>
      <c r="MI114" s="2"/>
      <c r="MJ114" s="2"/>
      <c r="MK114" s="2"/>
      <c r="ML114" s="2"/>
      <c r="MM114" s="2"/>
      <c r="MN114" s="2"/>
      <c r="MO114" s="2"/>
      <c r="MP114" s="2"/>
      <c r="MQ114" s="2"/>
      <c r="MR114" s="2"/>
      <c r="MS114" s="2"/>
      <c r="MT114" s="2"/>
      <c r="MU114" s="2"/>
      <c r="MV114" s="2"/>
      <c r="MW114" s="2"/>
      <c r="MX114" s="2"/>
      <c r="MY114" s="2"/>
      <c r="MZ114" s="2"/>
      <c r="NA114" s="2"/>
      <c r="NB114" s="2"/>
      <c r="NC114" s="2"/>
      <c r="ND114" s="2"/>
      <c r="NE114" s="2"/>
      <c r="NF114" s="2"/>
      <c r="NG114" s="2"/>
      <c r="NH114" s="2"/>
      <c r="NI114" s="2"/>
      <c r="NJ114" s="2"/>
      <c r="NK114" s="2"/>
      <c r="NL114" s="2"/>
      <c r="NM114" s="2"/>
      <c r="NN114" s="2"/>
    </row>
    <row r="115" spans="1:378" x14ac:dyDescent="0.35"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  <c r="IX115" s="2"/>
      <c r="IY115" s="2"/>
      <c r="IZ115" s="2"/>
      <c r="JA115" s="2"/>
      <c r="JB115" s="2"/>
      <c r="JC115" s="2"/>
      <c r="JD115" s="2"/>
      <c r="JE115" s="2"/>
      <c r="JF115" s="2"/>
      <c r="JG115" s="2"/>
      <c r="JH115" s="2"/>
      <c r="JI115" s="2"/>
      <c r="JJ115" s="2"/>
      <c r="JK115" s="2"/>
      <c r="JL115" s="2"/>
      <c r="JM115" s="2"/>
      <c r="JN115" s="2"/>
      <c r="JO115" s="2"/>
      <c r="JP115" s="2"/>
      <c r="JQ115" s="2"/>
      <c r="JR115" s="2"/>
      <c r="JS115" s="2"/>
      <c r="JT115" s="2"/>
      <c r="JU115" s="2"/>
      <c r="JV115" s="2"/>
      <c r="JW115" s="2"/>
      <c r="JX115" s="2"/>
      <c r="JY115" s="2"/>
      <c r="JZ115" s="2"/>
      <c r="KA115" s="2"/>
      <c r="KB115" s="2"/>
      <c r="KC115" s="2"/>
      <c r="KD115" s="2"/>
      <c r="KE115" s="2"/>
      <c r="KF115" s="2"/>
      <c r="KG115" s="2"/>
      <c r="KH115" s="2"/>
      <c r="KI115" s="2"/>
      <c r="KJ115" s="2"/>
      <c r="KK115" s="2"/>
      <c r="KL115" s="2"/>
      <c r="KM115" s="2"/>
      <c r="KN115" s="2"/>
      <c r="KO115" s="2"/>
      <c r="KP115" s="2"/>
      <c r="KQ115" s="2"/>
      <c r="KR115" s="2"/>
      <c r="KS115" s="2"/>
      <c r="KT115" s="2"/>
      <c r="KU115" s="2"/>
      <c r="KV115" s="2"/>
      <c r="KW115" s="2"/>
      <c r="KX115" s="2"/>
      <c r="KY115" s="2"/>
      <c r="KZ115" s="2"/>
      <c r="LA115" s="2"/>
      <c r="LB115" s="2"/>
      <c r="LC115" s="2"/>
      <c r="LD115" s="2"/>
      <c r="LE115" s="2"/>
      <c r="LF115" s="2"/>
      <c r="LG115" s="2"/>
      <c r="LH115" s="2"/>
      <c r="LI115" s="2"/>
      <c r="LJ115" s="2"/>
      <c r="LK115" s="2"/>
      <c r="LL115" s="2"/>
      <c r="LM115" s="2"/>
      <c r="LN115" s="2"/>
      <c r="LO115" s="2"/>
      <c r="LP115" s="2"/>
      <c r="LQ115" s="2"/>
      <c r="LR115" s="2"/>
      <c r="LS115" s="2"/>
      <c r="LT115" s="2"/>
      <c r="LU115" s="2"/>
      <c r="LV115" s="2"/>
      <c r="LW115" s="2"/>
      <c r="LX115" s="2"/>
      <c r="LY115" s="2"/>
      <c r="LZ115" s="2"/>
      <c r="MA115" s="2"/>
      <c r="MB115" s="2"/>
      <c r="MC115" s="2"/>
      <c r="MD115" s="2"/>
      <c r="ME115" s="2"/>
      <c r="MF115" s="2"/>
      <c r="MG115" s="2"/>
      <c r="MH115" s="2"/>
      <c r="MI115" s="2"/>
      <c r="MJ115" s="2"/>
      <c r="MK115" s="2"/>
      <c r="ML115" s="2"/>
      <c r="MM115" s="2"/>
      <c r="MN115" s="2"/>
      <c r="MO115" s="2"/>
      <c r="MP115" s="2"/>
      <c r="MQ115" s="2"/>
      <c r="MR115" s="2"/>
      <c r="MS115" s="2"/>
      <c r="MT115" s="2"/>
      <c r="MU115" s="2"/>
      <c r="MV115" s="2"/>
      <c r="MW115" s="2"/>
      <c r="MX115" s="2"/>
      <c r="MY115" s="2"/>
      <c r="MZ115" s="2"/>
      <c r="NA115" s="2"/>
      <c r="NB115" s="2"/>
      <c r="NC115" s="2"/>
      <c r="ND115" s="2"/>
      <c r="NE115" s="2"/>
      <c r="NF115" s="2"/>
      <c r="NG115" s="2"/>
      <c r="NH115" s="2"/>
      <c r="NI115" s="2"/>
      <c r="NJ115" s="2"/>
      <c r="NK115" s="2"/>
      <c r="NL115" s="2"/>
      <c r="NM115" s="2"/>
      <c r="NN115" s="2"/>
    </row>
    <row r="116" spans="1:378" x14ac:dyDescent="0.35"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  <c r="IX116" s="2"/>
      <c r="IY116" s="2"/>
      <c r="IZ116" s="2"/>
      <c r="JA116" s="2"/>
      <c r="JB116" s="2"/>
      <c r="JC116" s="2"/>
      <c r="JD116" s="2"/>
      <c r="JE116" s="2"/>
      <c r="JF116" s="2"/>
      <c r="JG116" s="2"/>
      <c r="JH116" s="2"/>
      <c r="JI116" s="2"/>
      <c r="JJ116" s="2"/>
      <c r="JK116" s="2"/>
      <c r="JL116" s="2"/>
      <c r="JM116" s="2"/>
      <c r="JN116" s="2"/>
      <c r="JO116" s="2"/>
      <c r="JP116" s="2"/>
      <c r="JQ116" s="2"/>
      <c r="JR116" s="2"/>
      <c r="JS116" s="2"/>
      <c r="JT116" s="2"/>
      <c r="JU116" s="2"/>
      <c r="JV116" s="2"/>
      <c r="JW116" s="2"/>
      <c r="JX116" s="2"/>
      <c r="JY116" s="2"/>
      <c r="JZ116" s="2"/>
      <c r="KA116" s="2"/>
      <c r="KB116" s="2"/>
      <c r="KC116" s="2"/>
      <c r="KD116" s="2"/>
      <c r="KE116" s="2"/>
      <c r="KF116" s="2"/>
      <c r="KG116" s="2"/>
      <c r="KH116" s="2"/>
      <c r="KI116" s="2"/>
      <c r="KJ116" s="2"/>
      <c r="KK116" s="2"/>
      <c r="KL116" s="2"/>
      <c r="KM116" s="2"/>
      <c r="KN116" s="2"/>
      <c r="KO116" s="2"/>
      <c r="KP116" s="2"/>
      <c r="KQ116" s="2"/>
      <c r="KR116" s="2"/>
      <c r="KS116" s="2"/>
      <c r="KT116" s="2"/>
      <c r="KU116" s="2"/>
      <c r="KV116" s="2"/>
      <c r="KW116" s="2"/>
      <c r="KX116" s="2"/>
      <c r="KY116" s="2"/>
      <c r="KZ116" s="2"/>
      <c r="LA116" s="2"/>
      <c r="LB116" s="2"/>
      <c r="LC116" s="2"/>
      <c r="LD116" s="2"/>
      <c r="LE116" s="2"/>
      <c r="LF116" s="2"/>
      <c r="LG116" s="2"/>
      <c r="LH116" s="2"/>
      <c r="LI116" s="2"/>
      <c r="LJ116" s="2"/>
      <c r="LK116" s="2"/>
      <c r="LL116" s="2"/>
      <c r="LM116" s="2"/>
      <c r="LN116" s="2"/>
      <c r="LO116" s="2"/>
      <c r="LP116" s="2"/>
      <c r="LQ116" s="2"/>
      <c r="LR116" s="2"/>
      <c r="LS116" s="2"/>
      <c r="LT116" s="2"/>
      <c r="LU116" s="2"/>
      <c r="LV116" s="2"/>
      <c r="LW116" s="2"/>
      <c r="LX116" s="2"/>
      <c r="LY116" s="2"/>
      <c r="LZ116" s="2"/>
      <c r="MA116" s="2"/>
      <c r="MB116" s="2"/>
      <c r="MC116" s="2"/>
      <c r="MD116" s="2"/>
      <c r="ME116" s="2"/>
      <c r="MF116" s="2"/>
      <c r="MG116" s="2"/>
      <c r="MH116" s="2"/>
      <c r="MI116" s="2"/>
      <c r="MJ116" s="2"/>
      <c r="MK116" s="2"/>
      <c r="ML116" s="2"/>
      <c r="MM116" s="2"/>
      <c r="MN116" s="2"/>
      <c r="MO116" s="2"/>
      <c r="MP116" s="2"/>
      <c r="MQ116" s="2"/>
      <c r="MR116" s="2"/>
      <c r="MS116" s="2"/>
      <c r="MT116" s="2"/>
      <c r="MU116" s="2"/>
      <c r="MV116" s="2"/>
      <c r="MW116" s="2"/>
      <c r="MX116" s="2"/>
      <c r="MY116" s="2"/>
      <c r="MZ116" s="2"/>
      <c r="NA116" s="2"/>
      <c r="NB116" s="2"/>
      <c r="NC116" s="2"/>
      <c r="ND116" s="2"/>
      <c r="NE116" s="2"/>
      <c r="NF116" s="2"/>
      <c r="NG116" s="2"/>
      <c r="NH116" s="2"/>
      <c r="NI116" s="2"/>
      <c r="NJ116" s="2"/>
      <c r="NK116" s="2"/>
      <c r="NL116" s="2"/>
      <c r="NM116" s="2"/>
      <c r="NN116" s="2"/>
    </row>
    <row r="117" spans="1:378" x14ac:dyDescent="0.35"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  <c r="IX117" s="2"/>
      <c r="IY117" s="2"/>
      <c r="IZ117" s="2"/>
      <c r="JA117" s="2"/>
      <c r="JB117" s="2"/>
      <c r="JC117" s="2"/>
      <c r="JD117" s="2"/>
      <c r="JE117" s="2"/>
      <c r="JF117" s="2"/>
      <c r="JG117" s="2"/>
      <c r="JH117" s="2"/>
      <c r="JI117" s="2"/>
      <c r="JJ117" s="2"/>
      <c r="JK117" s="2"/>
      <c r="JL117" s="2"/>
      <c r="JM117" s="2"/>
      <c r="JN117" s="2"/>
      <c r="JO117" s="2"/>
      <c r="JP117" s="2"/>
      <c r="JQ117" s="2"/>
      <c r="JR117" s="2"/>
      <c r="JS117" s="2"/>
      <c r="JT117" s="2"/>
      <c r="JU117" s="2"/>
      <c r="JV117" s="2"/>
      <c r="JW117" s="2"/>
      <c r="JX117" s="2"/>
      <c r="JY117" s="2"/>
      <c r="JZ117" s="2"/>
      <c r="KA117" s="2"/>
      <c r="KB117" s="2"/>
      <c r="KC117" s="2"/>
      <c r="KD117" s="2"/>
      <c r="KE117" s="2"/>
      <c r="KF117" s="2"/>
      <c r="KG117" s="2"/>
      <c r="KH117" s="2"/>
      <c r="KI117" s="2"/>
      <c r="KJ117" s="2"/>
      <c r="KK117" s="2"/>
      <c r="KL117" s="2"/>
      <c r="KM117" s="2"/>
      <c r="KN117" s="2"/>
      <c r="KO117" s="2"/>
      <c r="KP117" s="2"/>
      <c r="KQ117" s="2"/>
      <c r="KR117" s="2"/>
      <c r="KS117" s="2"/>
      <c r="KT117" s="2"/>
      <c r="KU117" s="2"/>
      <c r="KV117" s="2"/>
      <c r="KW117" s="2"/>
      <c r="KX117" s="2"/>
      <c r="KY117" s="2"/>
      <c r="KZ117" s="2"/>
      <c r="LA117" s="2"/>
      <c r="LB117" s="2"/>
      <c r="LC117" s="2"/>
      <c r="LD117" s="2"/>
      <c r="LE117" s="2"/>
      <c r="LF117" s="2"/>
      <c r="LG117" s="2"/>
      <c r="LH117" s="2"/>
      <c r="LI117" s="2"/>
      <c r="LJ117" s="2"/>
      <c r="LK117" s="2"/>
      <c r="LL117" s="2"/>
      <c r="LM117" s="2"/>
      <c r="LN117" s="2"/>
      <c r="LO117" s="2"/>
      <c r="LP117" s="2"/>
      <c r="LQ117" s="2"/>
      <c r="LR117" s="2"/>
      <c r="LS117" s="2"/>
      <c r="LT117" s="2"/>
      <c r="LU117" s="2"/>
      <c r="LV117" s="2"/>
      <c r="LW117" s="2"/>
      <c r="LX117" s="2"/>
      <c r="LY117" s="2"/>
      <c r="LZ117" s="2"/>
      <c r="MA117" s="2"/>
      <c r="MB117" s="2"/>
      <c r="MC117" s="2"/>
      <c r="MD117" s="2"/>
      <c r="ME117" s="2"/>
      <c r="MF117" s="2"/>
      <c r="MG117" s="2"/>
      <c r="MH117" s="2"/>
      <c r="MI117" s="2"/>
      <c r="MJ117" s="2"/>
      <c r="MK117" s="2"/>
      <c r="ML117" s="2"/>
      <c r="MM117" s="2"/>
      <c r="MN117" s="2"/>
      <c r="MO117" s="2"/>
      <c r="MP117" s="2"/>
      <c r="MQ117" s="2"/>
      <c r="MR117" s="2"/>
      <c r="MS117" s="2"/>
      <c r="MT117" s="2"/>
      <c r="MU117" s="2"/>
      <c r="MV117" s="2"/>
      <c r="MW117" s="2"/>
      <c r="MX117" s="2"/>
      <c r="MY117" s="2"/>
      <c r="MZ117" s="2"/>
      <c r="NA117" s="2"/>
      <c r="NB117" s="2"/>
      <c r="NC117" s="2"/>
      <c r="ND117" s="2"/>
      <c r="NE117" s="2"/>
      <c r="NF117" s="2"/>
      <c r="NG117" s="2"/>
      <c r="NH117" s="2"/>
      <c r="NI117" s="2"/>
      <c r="NJ117" s="2"/>
      <c r="NK117" s="2"/>
      <c r="NL117" s="2"/>
      <c r="NM117" s="2"/>
      <c r="NN117" s="2"/>
    </row>
    <row r="118" spans="1:378" x14ac:dyDescent="0.35"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  <c r="IX118" s="2"/>
      <c r="IY118" s="2"/>
      <c r="IZ118" s="2"/>
      <c r="JA118" s="2"/>
      <c r="JB118" s="2"/>
      <c r="JC118" s="2"/>
      <c r="JD118" s="2"/>
      <c r="JE118" s="2"/>
      <c r="JF118" s="2"/>
      <c r="JG118" s="2"/>
      <c r="JH118" s="2"/>
      <c r="JI118" s="2"/>
      <c r="JJ118" s="2"/>
      <c r="JK118" s="2"/>
      <c r="JL118" s="2"/>
      <c r="JM118" s="2"/>
      <c r="JN118" s="2"/>
      <c r="JO118" s="2"/>
      <c r="JP118" s="2"/>
      <c r="JQ118" s="2"/>
      <c r="JR118" s="2"/>
      <c r="JS118" s="2"/>
      <c r="JT118" s="2"/>
      <c r="JU118" s="2"/>
      <c r="JV118" s="2"/>
      <c r="JW118" s="2"/>
      <c r="JX118" s="2"/>
      <c r="JY118" s="2"/>
      <c r="JZ118" s="2"/>
      <c r="KA118" s="2"/>
      <c r="KB118" s="2"/>
      <c r="KC118" s="2"/>
      <c r="KD118" s="2"/>
      <c r="KE118" s="2"/>
      <c r="KF118" s="2"/>
      <c r="KG118" s="2"/>
      <c r="KH118" s="2"/>
      <c r="KI118" s="2"/>
      <c r="KJ118" s="2"/>
      <c r="KK118" s="2"/>
      <c r="KL118" s="2"/>
      <c r="KM118" s="2"/>
      <c r="KN118" s="2"/>
      <c r="KO118" s="2"/>
      <c r="KP118" s="2"/>
      <c r="KQ118" s="2"/>
      <c r="KR118" s="2"/>
      <c r="KS118" s="2"/>
      <c r="KT118" s="2"/>
      <c r="KU118" s="2"/>
      <c r="KV118" s="2"/>
      <c r="KW118" s="2"/>
      <c r="KX118" s="2"/>
      <c r="KY118" s="2"/>
      <c r="KZ118" s="2"/>
      <c r="LA118" s="2"/>
      <c r="LB118" s="2"/>
      <c r="LC118" s="2"/>
      <c r="LD118" s="2"/>
      <c r="LE118" s="2"/>
      <c r="LF118" s="2"/>
      <c r="LG118" s="2"/>
      <c r="LH118" s="2"/>
      <c r="LI118" s="2"/>
      <c r="LJ118" s="2"/>
      <c r="LK118" s="2"/>
      <c r="LL118" s="2"/>
      <c r="LM118" s="2"/>
      <c r="LN118" s="2"/>
      <c r="LO118" s="2"/>
      <c r="LP118" s="2"/>
      <c r="LQ118" s="2"/>
      <c r="LR118" s="2"/>
      <c r="LS118" s="2"/>
      <c r="LT118" s="2"/>
      <c r="LU118" s="2"/>
      <c r="LV118" s="2"/>
      <c r="LW118" s="2"/>
      <c r="LX118" s="2"/>
      <c r="LY118" s="2"/>
      <c r="LZ118" s="2"/>
      <c r="MA118" s="2"/>
      <c r="MB118" s="2"/>
      <c r="MC118" s="2"/>
      <c r="MD118" s="2"/>
      <c r="ME118" s="2"/>
      <c r="MF118" s="2"/>
      <c r="MG118" s="2"/>
      <c r="MH118" s="2"/>
      <c r="MI118" s="2"/>
      <c r="MJ118" s="2"/>
      <c r="MK118" s="2"/>
      <c r="ML118" s="2"/>
      <c r="MM118" s="2"/>
      <c r="MN118" s="2"/>
      <c r="MO118" s="2"/>
      <c r="MP118" s="2"/>
      <c r="MQ118" s="2"/>
      <c r="MR118" s="2"/>
      <c r="MS118" s="2"/>
      <c r="MT118" s="2"/>
      <c r="MU118" s="2"/>
      <c r="MV118" s="2"/>
      <c r="MW118" s="2"/>
      <c r="MX118" s="2"/>
      <c r="MY118" s="2"/>
      <c r="MZ118" s="2"/>
      <c r="NA118" s="2"/>
      <c r="NB118" s="2"/>
      <c r="NC118" s="2"/>
      <c r="ND118" s="2"/>
      <c r="NE118" s="2"/>
      <c r="NF118" s="2"/>
      <c r="NG118" s="2"/>
      <c r="NH118" s="2"/>
      <c r="NI118" s="2"/>
      <c r="NJ118" s="2"/>
      <c r="NK118" s="2"/>
      <c r="NL118" s="2"/>
      <c r="NM118" s="2"/>
      <c r="NN118" s="2"/>
    </row>
    <row r="119" spans="1:378" x14ac:dyDescent="0.35"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  <c r="IX119" s="2"/>
      <c r="IY119" s="2"/>
      <c r="IZ119" s="2"/>
      <c r="JA119" s="2"/>
      <c r="JB119" s="2"/>
      <c r="JC119" s="2"/>
      <c r="JD119" s="2"/>
      <c r="JE119" s="2"/>
      <c r="JF119" s="2"/>
      <c r="JG119" s="2"/>
      <c r="JH119" s="2"/>
      <c r="JI119" s="2"/>
      <c r="JJ119" s="2"/>
      <c r="JK119" s="2"/>
      <c r="JL119" s="2"/>
      <c r="JM119" s="2"/>
      <c r="JN119" s="2"/>
      <c r="JO119" s="2"/>
      <c r="JP119" s="2"/>
      <c r="JQ119" s="2"/>
      <c r="JR119" s="2"/>
      <c r="JS119" s="2"/>
      <c r="JT119" s="2"/>
      <c r="JU119" s="2"/>
      <c r="JV119" s="2"/>
      <c r="JW119" s="2"/>
      <c r="JX119" s="2"/>
      <c r="JY119" s="2"/>
      <c r="JZ119" s="2"/>
      <c r="KA119" s="2"/>
      <c r="KB119" s="2"/>
      <c r="KC119" s="2"/>
      <c r="KD119" s="2"/>
      <c r="KE119" s="2"/>
      <c r="KF119" s="2"/>
      <c r="KG119" s="2"/>
      <c r="KH119" s="2"/>
      <c r="KI119" s="2"/>
      <c r="KJ119" s="2"/>
      <c r="KK119" s="2"/>
      <c r="KL119" s="2"/>
      <c r="KM119" s="2"/>
      <c r="KN119" s="2"/>
      <c r="KO119" s="2"/>
      <c r="KP119" s="2"/>
      <c r="KQ119" s="2"/>
      <c r="KR119" s="2"/>
      <c r="KS119" s="2"/>
      <c r="KT119" s="2"/>
      <c r="KU119" s="2"/>
      <c r="KV119" s="2"/>
      <c r="KW119" s="2"/>
      <c r="KX119" s="2"/>
      <c r="KY119" s="2"/>
      <c r="KZ119" s="2"/>
      <c r="LA119" s="2"/>
      <c r="LB119" s="2"/>
      <c r="LC119" s="2"/>
      <c r="LD119" s="2"/>
      <c r="LE119" s="2"/>
      <c r="LF119" s="2"/>
      <c r="LG119" s="2"/>
      <c r="LH119" s="2"/>
      <c r="LI119" s="2"/>
      <c r="LJ119" s="2"/>
      <c r="LK119" s="2"/>
      <c r="LL119" s="2"/>
      <c r="LM119" s="2"/>
      <c r="LN119" s="2"/>
      <c r="LO119" s="2"/>
      <c r="LP119" s="2"/>
      <c r="LQ119" s="2"/>
      <c r="LR119" s="2"/>
      <c r="LS119" s="2"/>
      <c r="LT119" s="2"/>
      <c r="LU119" s="2"/>
      <c r="LV119" s="2"/>
      <c r="LW119" s="2"/>
      <c r="LX119" s="2"/>
      <c r="LY119" s="2"/>
      <c r="LZ119" s="2"/>
      <c r="MA119" s="2"/>
      <c r="MB119" s="2"/>
      <c r="MC119" s="2"/>
      <c r="MD119" s="2"/>
      <c r="ME119" s="2"/>
      <c r="MF119" s="2"/>
      <c r="MG119" s="2"/>
      <c r="MH119" s="2"/>
      <c r="MI119" s="2"/>
      <c r="MJ119" s="2"/>
      <c r="MK119" s="2"/>
      <c r="ML119" s="2"/>
      <c r="MM119" s="2"/>
      <c r="MN119" s="2"/>
      <c r="MO119" s="2"/>
      <c r="MP119" s="2"/>
      <c r="MQ119" s="2"/>
      <c r="MR119" s="2"/>
      <c r="MS119" s="2"/>
      <c r="MT119" s="2"/>
      <c r="MU119" s="2"/>
      <c r="MV119" s="2"/>
      <c r="MW119" s="2"/>
      <c r="MX119" s="2"/>
      <c r="MY119" s="2"/>
      <c r="MZ119" s="2"/>
      <c r="NA119" s="2"/>
      <c r="NB119" s="2"/>
      <c r="NC119" s="2"/>
      <c r="ND119" s="2"/>
      <c r="NE119" s="2"/>
      <c r="NF119" s="2"/>
      <c r="NG119" s="2"/>
      <c r="NH119" s="2"/>
      <c r="NI119" s="2"/>
      <c r="NJ119" s="2"/>
      <c r="NK119" s="2"/>
      <c r="NL119" s="2"/>
      <c r="NM119" s="2"/>
      <c r="NN119" s="2"/>
    </row>
    <row r="120" spans="1:378" x14ac:dyDescent="0.35"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  <c r="IX120" s="2"/>
      <c r="IY120" s="2"/>
      <c r="IZ120" s="2"/>
      <c r="JA120" s="2"/>
      <c r="JB120" s="2"/>
      <c r="JC120" s="2"/>
      <c r="JD120" s="2"/>
      <c r="JE120" s="2"/>
      <c r="JF120" s="2"/>
      <c r="JG120" s="2"/>
      <c r="JH120" s="2"/>
      <c r="JI120" s="2"/>
      <c r="JJ120" s="2"/>
      <c r="JK120" s="2"/>
      <c r="JL120" s="2"/>
      <c r="JM120" s="2"/>
      <c r="JN120" s="2"/>
      <c r="JO120" s="2"/>
      <c r="JP120" s="2"/>
      <c r="JQ120" s="2"/>
      <c r="JR120" s="2"/>
      <c r="JS120" s="2"/>
      <c r="JT120" s="2"/>
      <c r="JU120" s="2"/>
      <c r="JV120" s="2"/>
      <c r="JW120" s="2"/>
      <c r="JX120" s="2"/>
      <c r="JY120" s="2"/>
      <c r="JZ120" s="2"/>
      <c r="KA120" s="2"/>
      <c r="KB120" s="2"/>
      <c r="KC120" s="2"/>
      <c r="KD120" s="2"/>
      <c r="KE120" s="2"/>
      <c r="KF120" s="2"/>
      <c r="KG120" s="2"/>
      <c r="KH120" s="2"/>
      <c r="KI120" s="2"/>
      <c r="KJ120" s="2"/>
      <c r="KK120" s="2"/>
      <c r="KL120" s="2"/>
      <c r="KM120" s="2"/>
      <c r="KN120" s="2"/>
      <c r="KO120" s="2"/>
      <c r="KP120" s="2"/>
      <c r="KQ120" s="2"/>
      <c r="KR120" s="2"/>
      <c r="KS120" s="2"/>
      <c r="KT120" s="2"/>
      <c r="KU120" s="2"/>
      <c r="KV120" s="2"/>
      <c r="KW120" s="2"/>
      <c r="KX120" s="2"/>
      <c r="KY120" s="2"/>
      <c r="KZ120" s="2"/>
      <c r="LA120" s="2"/>
      <c r="LB120" s="2"/>
      <c r="LC120" s="2"/>
      <c r="LD120" s="2"/>
      <c r="LE120" s="2"/>
      <c r="LF120" s="2"/>
      <c r="LG120" s="2"/>
      <c r="LH120" s="2"/>
      <c r="LI120" s="2"/>
      <c r="LJ120" s="2"/>
      <c r="LK120" s="2"/>
      <c r="LL120" s="2"/>
      <c r="LM120" s="2"/>
      <c r="LN120" s="2"/>
      <c r="LO120" s="2"/>
      <c r="LP120" s="2"/>
      <c r="LQ120" s="2"/>
      <c r="LR120" s="2"/>
      <c r="LS120" s="2"/>
      <c r="LT120" s="2"/>
      <c r="LU120" s="2"/>
      <c r="LV120" s="2"/>
      <c r="LW120" s="2"/>
      <c r="LX120" s="2"/>
      <c r="LY120" s="2"/>
      <c r="LZ120" s="2"/>
      <c r="MA120" s="2"/>
      <c r="MB120" s="2"/>
      <c r="MC120" s="2"/>
      <c r="MD120" s="2"/>
      <c r="ME120" s="2"/>
      <c r="MF120" s="2"/>
      <c r="MG120" s="2"/>
      <c r="MH120" s="2"/>
      <c r="MI120" s="2"/>
      <c r="MJ120" s="2"/>
      <c r="MK120" s="2"/>
      <c r="ML120" s="2"/>
      <c r="MM120" s="2"/>
      <c r="MN120" s="2"/>
      <c r="MO120" s="2"/>
      <c r="MP120" s="2"/>
      <c r="MQ120" s="2"/>
      <c r="MR120" s="2"/>
      <c r="MS120" s="2"/>
      <c r="MT120" s="2"/>
      <c r="MU120" s="2"/>
      <c r="MV120" s="2"/>
      <c r="MW120" s="2"/>
      <c r="MX120" s="2"/>
      <c r="MY120" s="2"/>
      <c r="MZ120" s="2"/>
      <c r="NA120" s="2"/>
      <c r="NB120" s="2"/>
      <c r="NC120" s="2"/>
      <c r="ND120" s="2"/>
      <c r="NE120" s="2"/>
      <c r="NF120" s="2"/>
      <c r="NG120" s="2"/>
      <c r="NH120" s="2"/>
      <c r="NI120" s="2"/>
      <c r="NJ120" s="2"/>
      <c r="NK120" s="2"/>
      <c r="NL120" s="2"/>
      <c r="NM120" s="2"/>
      <c r="NN120" s="2"/>
    </row>
    <row r="121" spans="1:378" x14ac:dyDescent="0.35"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  <c r="IX121" s="2"/>
      <c r="IY121" s="2"/>
      <c r="IZ121" s="2"/>
      <c r="JA121" s="2"/>
      <c r="JB121" s="2"/>
      <c r="JC121" s="2"/>
      <c r="JD121" s="2"/>
      <c r="JE121" s="2"/>
      <c r="JF121" s="2"/>
      <c r="JG121" s="2"/>
      <c r="JH121" s="2"/>
      <c r="JI121" s="2"/>
      <c r="JJ121" s="2"/>
      <c r="JK121" s="2"/>
      <c r="JL121" s="2"/>
      <c r="JM121" s="2"/>
      <c r="JN121" s="2"/>
      <c r="JO121" s="2"/>
      <c r="JP121" s="2"/>
      <c r="JQ121" s="2"/>
      <c r="JR121" s="2"/>
      <c r="JS121" s="2"/>
      <c r="JT121" s="2"/>
      <c r="JU121" s="2"/>
      <c r="JV121" s="2"/>
      <c r="JW121" s="2"/>
      <c r="JX121" s="2"/>
      <c r="JY121" s="2"/>
      <c r="JZ121" s="2"/>
      <c r="KA121" s="2"/>
      <c r="KB121" s="2"/>
      <c r="KC121" s="2"/>
      <c r="KD121" s="2"/>
      <c r="KE121" s="2"/>
      <c r="KF121" s="2"/>
      <c r="KG121" s="2"/>
      <c r="KH121" s="2"/>
      <c r="KI121" s="2"/>
      <c r="KJ121" s="2"/>
      <c r="KK121" s="2"/>
      <c r="KL121" s="2"/>
      <c r="KM121" s="2"/>
      <c r="KN121" s="2"/>
      <c r="KO121" s="2"/>
      <c r="KP121" s="2"/>
      <c r="KQ121" s="2"/>
      <c r="KR121" s="2"/>
      <c r="KS121" s="2"/>
      <c r="KT121" s="2"/>
      <c r="KU121" s="2"/>
      <c r="KV121" s="2"/>
      <c r="KW121" s="2"/>
      <c r="KX121" s="2"/>
      <c r="KY121" s="2"/>
      <c r="KZ121" s="2"/>
      <c r="LA121" s="2"/>
      <c r="LB121" s="2"/>
      <c r="LC121" s="2"/>
      <c r="LD121" s="2"/>
      <c r="LE121" s="2"/>
      <c r="LF121" s="2"/>
      <c r="LG121" s="2"/>
      <c r="LH121" s="2"/>
      <c r="LI121" s="2"/>
      <c r="LJ121" s="2"/>
      <c r="LK121" s="2"/>
      <c r="LL121" s="2"/>
      <c r="LM121" s="2"/>
      <c r="LN121" s="2"/>
      <c r="LO121" s="2"/>
      <c r="LP121" s="2"/>
      <c r="LQ121" s="2"/>
      <c r="LR121" s="2"/>
      <c r="LS121" s="2"/>
      <c r="LT121" s="2"/>
      <c r="LU121" s="2"/>
      <c r="LV121" s="2"/>
      <c r="LW121" s="2"/>
      <c r="LX121" s="2"/>
      <c r="LY121" s="2"/>
      <c r="LZ121" s="2"/>
      <c r="MA121" s="2"/>
      <c r="MB121" s="2"/>
      <c r="MC121" s="2"/>
      <c r="MD121" s="2"/>
      <c r="ME121" s="2"/>
      <c r="MF121" s="2"/>
      <c r="MG121" s="2"/>
      <c r="MH121" s="2"/>
      <c r="MI121" s="2"/>
      <c r="MJ121" s="2"/>
      <c r="MK121" s="2"/>
      <c r="ML121" s="2"/>
      <c r="MM121" s="2"/>
      <c r="MN121" s="2"/>
      <c r="MO121" s="2"/>
      <c r="MP121" s="2"/>
      <c r="MQ121" s="2"/>
      <c r="MR121" s="2"/>
      <c r="MS121" s="2"/>
      <c r="MT121" s="2"/>
      <c r="MU121" s="2"/>
      <c r="MV121" s="2"/>
      <c r="MW121" s="2"/>
      <c r="MX121" s="2"/>
      <c r="MY121" s="2"/>
      <c r="MZ121" s="2"/>
      <c r="NA121" s="2"/>
      <c r="NB121" s="2"/>
      <c r="NC121" s="2"/>
      <c r="ND121" s="2"/>
      <c r="NE121" s="2"/>
      <c r="NF121" s="2"/>
      <c r="NG121" s="2"/>
      <c r="NH121" s="2"/>
      <c r="NI121" s="2"/>
      <c r="NJ121" s="2"/>
      <c r="NK121" s="2"/>
      <c r="NL121" s="2"/>
      <c r="NM121" s="2"/>
      <c r="NN121" s="2"/>
    </row>
    <row r="122" spans="1:378" x14ac:dyDescent="0.35"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  <c r="IX122" s="2"/>
      <c r="IY122" s="2"/>
      <c r="IZ122" s="2"/>
      <c r="JA122" s="2"/>
      <c r="JB122" s="2"/>
      <c r="JC122" s="2"/>
      <c r="JD122" s="2"/>
      <c r="JE122" s="2"/>
      <c r="JF122" s="2"/>
      <c r="JG122" s="2"/>
      <c r="JH122" s="2"/>
      <c r="JI122" s="2"/>
      <c r="JJ122" s="2"/>
      <c r="JK122" s="2"/>
      <c r="JL122" s="2"/>
      <c r="JM122" s="2"/>
      <c r="JN122" s="2"/>
      <c r="JO122" s="2"/>
      <c r="JP122" s="2"/>
      <c r="JQ122" s="2"/>
      <c r="JR122" s="2"/>
      <c r="JS122" s="2"/>
      <c r="JT122" s="2"/>
      <c r="JU122" s="2"/>
      <c r="JV122" s="2"/>
      <c r="JW122" s="2"/>
      <c r="JX122" s="2"/>
      <c r="JY122" s="2"/>
      <c r="JZ122" s="2"/>
      <c r="KA122" s="2"/>
      <c r="KB122" s="2"/>
      <c r="KC122" s="2"/>
      <c r="KD122" s="2"/>
      <c r="KE122" s="2"/>
      <c r="KF122" s="2"/>
      <c r="KG122" s="2"/>
      <c r="KH122" s="2"/>
      <c r="KI122" s="2"/>
      <c r="KJ122" s="2"/>
      <c r="KK122" s="2"/>
      <c r="KL122" s="2"/>
      <c r="KM122" s="2"/>
      <c r="KN122" s="2"/>
      <c r="KO122" s="2"/>
      <c r="KP122" s="2"/>
      <c r="KQ122" s="2"/>
      <c r="KR122" s="2"/>
      <c r="KS122" s="2"/>
      <c r="KT122" s="2"/>
      <c r="KU122" s="2"/>
      <c r="KV122" s="2"/>
      <c r="KW122" s="2"/>
      <c r="KX122" s="2"/>
      <c r="KY122" s="2"/>
      <c r="KZ122" s="2"/>
      <c r="LA122" s="2"/>
      <c r="LB122" s="2"/>
      <c r="LC122" s="2"/>
      <c r="LD122" s="2"/>
      <c r="LE122" s="2"/>
      <c r="LF122" s="2"/>
      <c r="LG122" s="2"/>
      <c r="LH122" s="2"/>
      <c r="LI122" s="2"/>
      <c r="LJ122" s="2"/>
      <c r="LK122" s="2"/>
      <c r="LL122" s="2"/>
      <c r="LM122" s="2"/>
      <c r="LN122" s="2"/>
      <c r="LO122" s="2"/>
      <c r="LP122" s="2"/>
      <c r="LQ122" s="2"/>
      <c r="LR122" s="2"/>
      <c r="LS122" s="2"/>
      <c r="LT122" s="2"/>
      <c r="LU122" s="2"/>
      <c r="LV122" s="2"/>
      <c r="LW122" s="2"/>
      <c r="LX122" s="2"/>
      <c r="LY122" s="2"/>
      <c r="LZ122" s="2"/>
      <c r="MA122" s="2"/>
      <c r="MB122" s="2"/>
      <c r="MC122" s="2"/>
      <c r="MD122" s="2"/>
      <c r="ME122" s="2"/>
      <c r="MF122" s="2"/>
      <c r="MG122" s="2"/>
      <c r="MH122" s="2"/>
      <c r="MI122" s="2"/>
      <c r="MJ122" s="2"/>
      <c r="MK122" s="2"/>
      <c r="ML122" s="2"/>
      <c r="MM122" s="2"/>
      <c r="MN122" s="2"/>
      <c r="MO122" s="2"/>
      <c r="MP122" s="2"/>
      <c r="MQ122" s="2"/>
      <c r="MR122" s="2"/>
      <c r="MS122" s="2"/>
      <c r="MT122" s="2"/>
      <c r="MU122" s="2"/>
      <c r="MV122" s="2"/>
      <c r="MW122" s="2"/>
      <c r="MX122" s="2"/>
      <c r="MY122" s="2"/>
      <c r="MZ122" s="2"/>
      <c r="NA122" s="2"/>
      <c r="NB122" s="2"/>
      <c r="NC122" s="2"/>
      <c r="ND122" s="2"/>
      <c r="NE122" s="2"/>
      <c r="NF122" s="2"/>
      <c r="NG122" s="2"/>
      <c r="NH122" s="2"/>
      <c r="NI122" s="2"/>
      <c r="NJ122" s="2"/>
      <c r="NK122" s="2"/>
      <c r="NL122" s="2"/>
      <c r="NM122" s="2"/>
      <c r="NN122" s="2"/>
    </row>
    <row r="123" spans="1:378" x14ac:dyDescent="0.35"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  <c r="IX123" s="2"/>
      <c r="IY123" s="2"/>
      <c r="IZ123" s="2"/>
      <c r="JA123" s="2"/>
      <c r="JB123" s="2"/>
      <c r="JC123" s="2"/>
      <c r="JD123" s="2"/>
      <c r="JE123" s="2"/>
      <c r="JF123" s="2"/>
      <c r="JG123" s="2"/>
      <c r="JH123" s="2"/>
      <c r="JI123" s="2"/>
      <c r="JJ123" s="2"/>
      <c r="JK123" s="2"/>
      <c r="JL123" s="2"/>
      <c r="JM123" s="2"/>
      <c r="JN123" s="2"/>
      <c r="JO123" s="2"/>
      <c r="JP123" s="2"/>
      <c r="JQ123" s="2"/>
      <c r="JR123" s="2"/>
      <c r="JS123" s="2"/>
      <c r="JT123" s="2"/>
      <c r="JU123" s="2"/>
      <c r="JV123" s="2"/>
      <c r="JW123" s="2"/>
      <c r="JX123" s="2"/>
      <c r="JY123" s="2"/>
      <c r="JZ123" s="2"/>
      <c r="KA123" s="2"/>
      <c r="KB123" s="2"/>
      <c r="KC123" s="2"/>
      <c r="KD123" s="2"/>
      <c r="KE123" s="2"/>
      <c r="KF123" s="2"/>
      <c r="KG123" s="2"/>
      <c r="KH123" s="2"/>
      <c r="KI123" s="2"/>
      <c r="KJ123" s="2"/>
      <c r="KK123" s="2"/>
      <c r="KL123" s="2"/>
      <c r="KM123" s="2"/>
      <c r="KN123" s="2"/>
      <c r="KO123" s="2"/>
      <c r="KP123" s="2"/>
      <c r="KQ123" s="2"/>
      <c r="KR123" s="2"/>
      <c r="KS123" s="2"/>
      <c r="KT123" s="2"/>
      <c r="KU123" s="2"/>
      <c r="KV123" s="2"/>
      <c r="KW123" s="2"/>
      <c r="KX123" s="2"/>
      <c r="KY123" s="2"/>
      <c r="KZ123" s="2"/>
      <c r="LA123" s="2"/>
      <c r="LB123" s="2"/>
      <c r="LC123" s="2"/>
      <c r="LD123" s="2"/>
      <c r="LE123" s="2"/>
      <c r="LF123" s="2"/>
      <c r="LG123" s="2"/>
      <c r="LH123" s="2"/>
      <c r="LI123" s="2"/>
      <c r="LJ123" s="2"/>
      <c r="LK123" s="2"/>
      <c r="LL123" s="2"/>
      <c r="LM123" s="2"/>
      <c r="LN123" s="2"/>
      <c r="LO123" s="2"/>
      <c r="LP123" s="2"/>
      <c r="LQ123" s="2"/>
      <c r="LR123" s="2"/>
      <c r="LS123" s="2"/>
      <c r="LT123" s="2"/>
      <c r="LU123" s="2"/>
      <c r="LV123" s="2"/>
      <c r="LW123" s="2"/>
      <c r="LX123" s="2"/>
      <c r="LY123" s="2"/>
      <c r="LZ123" s="2"/>
      <c r="MA123" s="2"/>
      <c r="MB123" s="2"/>
      <c r="MC123" s="2"/>
      <c r="MD123" s="2"/>
      <c r="ME123" s="2"/>
      <c r="MF123" s="2"/>
      <c r="MG123" s="2"/>
      <c r="MH123" s="2"/>
      <c r="MI123" s="2"/>
      <c r="MJ123" s="2"/>
      <c r="MK123" s="2"/>
      <c r="ML123" s="2"/>
      <c r="MM123" s="2"/>
      <c r="MN123" s="2"/>
      <c r="MO123" s="2"/>
      <c r="MP123" s="2"/>
      <c r="MQ123" s="2"/>
      <c r="MR123" s="2"/>
      <c r="MS123" s="2"/>
      <c r="MT123" s="2"/>
      <c r="MU123" s="2"/>
      <c r="MV123" s="2"/>
      <c r="MW123" s="2"/>
      <c r="MX123" s="2"/>
      <c r="MY123" s="2"/>
      <c r="MZ123" s="2"/>
      <c r="NA123" s="2"/>
      <c r="NB123" s="2"/>
      <c r="NC123" s="2"/>
      <c r="ND123" s="2"/>
      <c r="NE123" s="2"/>
      <c r="NF123" s="2"/>
      <c r="NG123" s="2"/>
      <c r="NH123" s="2"/>
      <c r="NI123" s="2"/>
      <c r="NJ123" s="2"/>
      <c r="NK123" s="2"/>
      <c r="NL123" s="2"/>
      <c r="NM123" s="2"/>
      <c r="NN123" s="2"/>
    </row>
    <row r="124" spans="1:378" x14ac:dyDescent="0.35"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  <c r="IX124" s="2"/>
      <c r="IY124" s="2"/>
      <c r="IZ124" s="2"/>
      <c r="JA124" s="2"/>
      <c r="JB124" s="2"/>
      <c r="JC124" s="2"/>
      <c r="JD124" s="2"/>
      <c r="JE124" s="2"/>
      <c r="JF124" s="2"/>
      <c r="JG124" s="2"/>
      <c r="JH124" s="2"/>
      <c r="JI124" s="2"/>
      <c r="JJ124" s="2"/>
      <c r="JK124" s="2"/>
      <c r="JL124" s="2"/>
      <c r="JM124" s="2"/>
      <c r="JN124" s="2"/>
      <c r="JO124" s="2"/>
      <c r="JP124" s="2"/>
      <c r="JQ124" s="2"/>
      <c r="JR124" s="2"/>
      <c r="JS124" s="2"/>
      <c r="JT124" s="2"/>
      <c r="JU124" s="2"/>
      <c r="JV124" s="2"/>
      <c r="JW124" s="2"/>
      <c r="JX124" s="2"/>
      <c r="JY124" s="2"/>
      <c r="JZ124" s="2"/>
      <c r="KA124" s="2"/>
      <c r="KB124" s="2"/>
      <c r="KC124" s="2"/>
      <c r="KD124" s="2"/>
      <c r="KE124" s="2"/>
      <c r="KF124" s="2"/>
      <c r="KG124" s="2"/>
      <c r="KH124" s="2"/>
      <c r="KI124" s="2"/>
      <c r="KJ124" s="2"/>
      <c r="KK124" s="2"/>
      <c r="KL124" s="2"/>
      <c r="KM124" s="2"/>
      <c r="KN124" s="2"/>
      <c r="KO124" s="2"/>
      <c r="KP124" s="2"/>
      <c r="KQ124" s="2"/>
      <c r="KR124" s="2"/>
      <c r="KS124" s="2"/>
      <c r="KT124" s="2"/>
      <c r="KU124" s="2"/>
      <c r="KV124" s="2"/>
      <c r="KW124" s="2"/>
      <c r="KX124" s="2"/>
      <c r="KY124" s="2"/>
      <c r="KZ124" s="2"/>
      <c r="LA124" s="2"/>
      <c r="LB124" s="2"/>
      <c r="LC124" s="2"/>
      <c r="LD124" s="2"/>
      <c r="LE124" s="2"/>
      <c r="LF124" s="2"/>
      <c r="LG124" s="2"/>
      <c r="LH124" s="2"/>
      <c r="LI124" s="2"/>
      <c r="LJ124" s="2"/>
      <c r="LK124" s="2"/>
      <c r="LL124" s="2"/>
      <c r="LM124" s="2"/>
      <c r="LN124" s="2"/>
      <c r="LO124" s="2"/>
      <c r="LP124" s="2"/>
      <c r="LQ124" s="2"/>
      <c r="LR124" s="2"/>
      <c r="LS124" s="2"/>
      <c r="LT124" s="2"/>
      <c r="LU124" s="2"/>
      <c r="LV124" s="2"/>
      <c r="LW124" s="2"/>
      <c r="LX124" s="2"/>
      <c r="LY124" s="2"/>
      <c r="LZ124" s="2"/>
      <c r="MA124" s="2"/>
      <c r="MB124" s="2"/>
      <c r="MC124" s="2"/>
      <c r="MD124" s="2"/>
      <c r="ME124" s="2"/>
      <c r="MF124" s="2"/>
      <c r="MG124" s="2"/>
      <c r="MH124" s="2"/>
      <c r="MI124" s="2"/>
      <c r="MJ124" s="2"/>
      <c r="MK124" s="2"/>
      <c r="ML124" s="2"/>
      <c r="MM124" s="2"/>
      <c r="MN124" s="2"/>
      <c r="MO124" s="2"/>
      <c r="MP124" s="2"/>
      <c r="MQ124" s="2"/>
      <c r="MR124" s="2"/>
      <c r="MS124" s="2"/>
      <c r="MT124" s="2"/>
      <c r="MU124" s="2"/>
      <c r="MV124" s="2"/>
      <c r="MW124" s="2"/>
      <c r="MX124" s="2"/>
      <c r="MY124" s="2"/>
      <c r="MZ124" s="2"/>
      <c r="NA124" s="2"/>
      <c r="NB124" s="2"/>
      <c r="NC124" s="2"/>
      <c r="ND124" s="2"/>
      <c r="NE124" s="2"/>
      <c r="NF124" s="2"/>
      <c r="NG124" s="2"/>
      <c r="NH124" s="2"/>
      <c r="NI124" s="2"/>
      <c r="NJ124" s="2"/>
      <c r="NK124" s="2"/>
      <c r="NL124" s="2"/>
      <c r="NM124" s="2"/>
      <c r="NN124" s="2"/>
    </row>
    <row r="125" spans="1:378" x14ac:dyDescent="0.35">
      <c r="A125" s="3" t="s">
        <v>118</v>
      </c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  <c r="IX125" s="2"/>
      <c r="IY125" s="2"/>
      <c r="IZ125" s="2"/>
      <c r="JA125" s="2"/>
      <c r="JB125" s="2"/>
      <c r="JC125" s="2"/>
      <c r="JD125" s="2"/>
      <c r="JE125" s="2"/>
      <c r="JF125" s="2"/>
      <c r="JG125" s="2"/>
      <c r="JH125" s="2"/>
      <c r="JI125" s="2"/>
      <c r="JJ125" s="2"/>
      <c r="JK125" s="2"/>
      <c r="JL125" s="2"/>
      <c r="JM125" s="2"/>
      <c r="JN125" s="2"/>
      <c r="JO125" s="2"/>
      <c r="JP125" s="2"/>
      <c r="JQ125" s="2"/>
      <c r="JR125" s="2"/>
      <c r="JS125" s="2"/>
      <c r="JT125" s="2"/>
      <c r="JU125" s="2"/>
      <c r="JV125" s="2"/>
      <c r="JW125" s="2"/>
      <c r="JX125" s="2"/>
      <c r="JY125" s="2"/>
      <c r="JZ125" s="2"/>
      <c r="KA125" s="2"/>
      <c r="KB125" s="2"/>
      <c r="KC125" s="2"/>
      <c r="KD125" s="2"/>
      <c r="KE125" s="2"/>
      <c r="KF125" s="2"/>
      <c r="KG125" s="2"/>
      <c r="KH125" s="2"/>
      <c r="KI125" s="2"/>
      <c r="KJ125" s="2"/>
      <c r="KK125" s="2"/>
      <c r="KL125" s="2"/>
      <c r="KM125" s="2"/>
      <c r="KN125" s="2"/>
      <c r="KO125" s="2"/>
      <c r="KP125" s="2"/>
      <c r="KQ125" s="2"/>
      <c r="KR125" s="2"/>
      <c r="KS125" s="2"/>
      <c r="KT125" s="2"/>
      <c r="KU125" s="2"/>
      <c r="KV125" s="2"/>
      <c r="KW125" s="2"/>
      <c r="KX125" s="2"/>
      <c r="KY125" s="2"/>
      <c r="KZ125" s="2"/>
      <c r="LA125" s="2"/>
      <c r="LB125" s="2"/>
      <c r="LC125" s="2"/>
      <c r="LD125" s="2"/>
      <c r="LE125" s="2"/>
      <c r="LF125" s="2"/>
      <c r="LG125" s="2"/>
      <c r="LH125" s="2"/>
      <c r="LI125" s="2"/>
      <c r="LJ125" s="2"/>
      <c r="LK125" s="2"/>
      <c r="LL125" s="2"/>
      <c r="LM125" s="2"/>
      <c r="LN125" s="2"/>
      <c r="LO125" s="2"/>
      <c r="LP125" s="2"/>
      <c r="LQ125" s="2"/>
      <c r="LR125" s="2"/>
      <c r="LS125" s="2"/>
      <c r="LT125" s="2"/>
      <c r="LU125" s="2"/>
      <c r="LV125" s="2"/>
      <c r="LW125" s="2"/>
      <c r="LX125" s="2"/>
      <c r="LY125" s="2"/>
      <c r="LZ125" s="2"/>
      <c r="MA125" s="2"/>
      <c r="MB125" s="2"/>
      <c r="MC125" s="2"/>
      <c r="MD125" s="2"/>
      <c r="ME125" s="2"/>
      <c r="MF125" s="2"/>
      <c r="MG125" s="2"/>
      <c r="MH125" s="2"/>
      <c r="MI125" s="2"/>
      <c r="MJ125" s="2"/>
      <c r="MK125" s="2"/>
      <c r="ML125" s="2"/>
      <c r="MM125" s="2"/>
      <c r="MN125" s="2"/>
      <c r="MO125" s="2"/>
      <c r="MP125" s="2"/>
      <c r="MQ125" s="2"/>
      <c r="MR125" s="2"/>
      <c r="MS125" s="2"/>
      <c r="MT125" s="2"/>
      <c r="MU125" s="2"/>
      <c r="MV125" s="2"/>
      <c r="MW125" s="2"/>
      <c r="MX125" s="2"/>
      <c r="MY125" s="2"/>
      <c r="MZ125" s="2"/>
      <c r="NA125" s="2"/>
      <c r="NB125" s="2"/>
      <c r="NC125" s="2"/>
      <c r="ND125" s="2"/>
      <c r="NE125" s="2"/>
      <c r="NF125" s="2"/>
      <c r="NG125" s="2"/>
      <c r="NH125" s="2"/>
      <c r="NI125" s="2"/>
      <c r="NJ125" s="2"/>
      <c r="NK125" s="2"/>
      <c r="NL125" s="2"/>
      <c r="NM125" s="2"/>
      <c r="NN125" s="2"/>
    </row>
    <row r="126" spans="1:378" x14ac:dyDescent="0.35">
      <c r="A126" s="3" t="s">
        <v>175</v>
      </c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  <c r="IX126" s="2"/>
      <c r="IY126" s="2"/>
      <c r="IZ126" s="2"/>
      <c r="JA126" s="2"/>
      <c r="JB126" s="2"/>
      <c r="JC126" s="2"/>
      <c r="JD126" s="2"/>
      <c r="JE126" s="2"/>
      <c r="JF126" s="2"/>
      <c r="JG126" s="2"/>
      <c r="JH126" s="2"/>
      <c r="JI126" s="2"/>
      <c r="JJ126" s="2"/>
      <c r="JK126" s="2"/>
      <c r="JL126" s="2"/>
      <c r="JM126" s="2"/>
      <c r="JN126" s="2"/>
      <c r="JO126" s="2"/>
      <c r="JP126" s="2"/>
      <c r="JQ126" s="2"/>
      <c r="JR126" s="2"/>
      <c r="JS126" s="2"/>
      <c r="JT126" s="2"/>
      <c r="JU126" s="2"/>
      <c r="JV126" s="2"/>
      <c r="JW126" s="2"/>
      <c r="JX126" s="2"/>
      <c r="JY126" s="2"/>
      <c r="JZ126" s="2"/>
      <c r="KA126" s="2"/>
      <c r="KB126" s="2"/>
      <c r="KC126" s="2"/>
      <c r="KD126" s="2"/>
      <c r="KE126" s="2"/>
      <c r="KF126" s="2"/>
      <c r="KG126" s="2"/>
      <c r="KH126" s="2"/>
      <c r="KI126" s="2"/>
      <c r="KJ126" s="2"/>
      <c r="KK126" s="2"/>
      <c r="KL126" s="2"/>
      <c r="KM126" s="2"/>
      <c r="KN126" s="2"/>
      <c r="KO126" s="2"/>
      <c r="KP126" s="2"/>
      <c r="KQ126" s="2"/>
      <c r="KR126" s="2"/>
      <c r="KS126" s="2"/>
      <c r="KT126" s="2"/>
      <c r="KU126" s="2"/>
      <c r="KV126" s="2"/>
      <c r="KW126" s="2"/>
      <c r="KX126" s="2"/>
      <c r="KY126" s="2"/>
      <c r="KZ126" s="2"/>
      <c r="LA126" s="2"/>
      <c r="LB126" s="2"/>
      <c r="LC126" s="2"/>
      <c r="LD126" s="2"/>
      <c r="LE126" s="2"/>
      <c r="LF126" s="2"/>
      <c r="LG126" s="2"/>
      <c r="LH126" s="2"/>
      <c r="LI126" s="2"/>
      <c r="LJ126" s="2"/>
      <c r="LK126" s="2"/>
      <c r="LL126" s="2"/>
      <c r="LM126" s="2"/>
      <c r="LN126" s="2"/>
      <c r="LO126" s="2"/>
      <c r="LP126" s="2"/>
      <c r="LQ126" s="2"/>
      <c r="LR126" s="2"/>
      <c r="LS126" s="2"/>
      <c r="LT126" s="2"/>
      <c r="LU126" s="2"/>
      <c r="LV126" s="2"/>
      <c r="LW126" s="2"/>
      <c r="LX126" s="2"/>
      <c r="LY126" s="2"/>
      <c r="LZ126" s="2"/>
      <c r="MA126" s="2"/>
      <c r="MB126" s="2"/>
      <c r="MC126" s="2"/>
      <c r="MD126" s="2"/>
      <c r="ME126" s="2"/>
      <c r="MF126" s="2"/>
      <c r="MG126" s="2"/>
      <c r="MH126" s="2"/>
      <c r="MI126" s="2"/>
      <c r="MJ126" s="2"/>
      <c r="MK126" s="2"/>
      <c r="ML126" s="2"/>
      <c r="MM126" s="2"/>
      <c r="MN126" s="2"/>
      <c r="MO126" s="2"/>
      <c r="MP126" s="2"/>
      <c r="MQ126" s="2"/>
      <c r="MR126" s="2"/>
      <c r="MS126" s="2"/>
      <c r="MT126" s="2"/>
      <c r="MU126" s="2"/>
      <c r="MV126" s="2"/>
      <c r="MW126" s="2"/>
      <c r="MX126" s="2"/>
      <c r="MY126" s="2"/>
      <c r="MZ126" s="2"/>
      <c r="NA126" s="2"/>
      <c r="NB126" s="2"/>
      <c r="NC126" s="2"/>
      <c r="ND126" s="2"/>
      <c r="NE126" s="2"/>
      <c r="NF126" s="2"/>
      <c r="NG126" s="2"/>
      <c r="NH126" s="2"/>
      <c r="NI126" s="2"/>
      <c r="NJ126" s="2"/>
      <c r="NK126" s="2"/>
      <c r="NL126" s="2"/>
      <c r="NM126" s="2"/>
      <c r="NN126" s="2"/>
    </row>
    <row r="127" spans="1:378" x14ac:dyDescent="0.35">
      <c r="A127" s="3" t="s">
        <v>176</v>
      </c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  <c r="IW127" s="2"/>
      <c r="IX127" s="2"/>
      <c r="IY127" s="2"/>
      <c r="IZ127" s="2"/>
      <c r="JA127" s="2"/>
      <c r="JB127" s="2"/>
      <c r="JC127" s="2"/>
      <c r="JD127" s="2"/>
      <c r="JE127" s="2"/>
      <c r="JF127" s="2"/>
      <c r="JG127" s="2"/>
      <c r="JH127" s="2"/>
      <c r="JI127" s="2"/>
      <c r="JJ127" s="2"/>
      <c r="JK127" s="2"/>
      <c r="JL127" s="2"/>
      <c r="JM127" s="2"/>
      <c r="JN127" s="2"/>
      <c r="JO127" s="2"/>
      <c r="JP127" s="2"/>
      <c r="JQ127" s="2"/>
      <c r="JR127" s="2"/>
      <c r="JS127" s="2"/>
      <c r="JT127" s="2"/>
      <c r="JU127" s="2"/>
      <c r="JV127" s="2"/>
      <c r="JW127" s="2"/>
      <c r="JX127" s="2"/>
      <c r="JY127" s="2"/>
      <c r="JZ127" s="2"/>
      <c r="KA127" s="2"/>
      <c r="KB127" s="2"/>
      <c r="KC127" s="2"/>
      <c r="KD127" s="2"/>
      <c r="KE127" s="2"/>
      <c r="KF127" s="2"/>
      <c r="KG127" s="2"/>
      <c r="KH127" s="2"/>
      <c r="KI127" s="2"/>
      <c r="KJ127" s="2"/>
      <c r="KK127" s="2"/>
      <c r="KL127" s="2"/>
      <c r="KM127" s="2"/>
      <c r="KN127" s="2"/>
      <c r="KO127" s="2"/>
      <c r="KP127" s="2"/>
      <c r="KQ127" s="2"/>
      <c r="KR127" s="2"/>
      <c r="KS127" s="2"/>
      <c r="KT127" s="2"/>
      <c r="KU127" s="2"/>
      <c r="KV127" s="2"/>
      <c r="KW127" s="2"/>
      <c r="KX127" s="2"/>
      <c r="KY127" s="2"/>
      <c r="KZ127" s="2"/>
      <c r="LA127" s="2"/>
      <c r="LB127" s="2"/>
      <c r="LC127" s="2"/>
      <c r="LD127" s="2"/>
      <c r="LE127" s="2"/>
      <c r="LF127" s="2"/>
      <c r="LG127" s="2"/>
      <c r="LH127" s="2"/>
      <c r="LI127" s="2"/>
      <c r="LJ127" s="2"/>
      <c r="LK127" s="2"/>
      <c r="LL127" s="2"/>
      <c r="LM127" s="2"/>
      <c r="LN127" s="2"/>
      <c r="LO127" s="2"/>
      <c r="LP127" s="2"/>
      <c r="LQ127" s="2"/>
      <c r="LR127" s="2"/>
      <c r="LS127" s="2"/>
      <c r="LT127" s="2"/>
      <c r="LU127" s="2"/>
      <c r="LV127" s="2"/>
      <c r="LW127" s="2"/>
      <c r="LX127" s="2"/>
      <c r="LY127" s="2"/>
      <c r="LZ127" s="2"/>
      <c r="MA127" s="2"/>
      <c r="MB127" s="2"/>
      <c r="MC127" s="2"/>
      <c r="MD127" s="2"/>
      <c r="ME127" s="2"/>
      <c r="MF127" s="2"/>
      <c r="MG127" s="2"/>
      <c r="MH127" s="2"/>
      <c r="MI127" s="2"/>
      <c r="MJ127" s="2"/>
      <c r="MK127" s="2"/>
      <c r="ML127" s="2"/>
      <c r="MM127" s="2"/>
      <c r="MN127" s="2"/>
      <c r="MO127" s="2"/>
      <c r="MP127" s="2"/>
      <c r="MQ127" s="2"/>
      <c r="MR127" s="2"/>
      <c r="MS127" s="2"/>
      <c r="MT127" s="2"/>
      <c r="MU127" s="2"/>
      <c r="MV127" s="2"/>
      <c r="MW127" s="2"/>
      <c r="MX127" s="2"/>
      <c r="MY127" s="2"/>
      <c r="MZ127" s="2"/>
      <c r="NA127" s="2"/>
      <c r="NB127" s="2"/>
      <c r="NC127" s="2"/>
      <c r="ND127" s="2"/>
      <c r="NE127" s="2"/>
      <c r="NF127" s="2"/>
      <c r="NG127" s="2"/>
      <c r="NH127" s="2"/>
      <c r="NI127" s="2"/>
      <c r="NJ127" s="2"/>
      <c r="NK127" s="2"/>
      <c r="NL127" s="2"/>
      <c r="NM127" s="2"/>
      <c r="NN127" s="2"/>
    </row>
    <row r="128" spans="1:378" x14ac:dyDescent="0.35">
      <c r="A128" s="3" t="s">
        <v>177</v>
      </c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  <c r="IW128" s="2"/>
      <c r="IX128" s="2"/>
      <c r="IY128" s="2"/>
      <c r="IZ128" s="2"/>
      <c r="JA128" s="2"/>
      <c r="JB128" s="2"/>
      <c r="JC128" s="2"/>
      <c r="JD128" s="2"/>
      <c r="JE128" s="2"/>
      <c r="JF128" s="2"/>
      <c r="JG128" s="2"/>
      <c r="JH128" s="2"/>
      <c r="JI128" s="2"/>
      <c r="JJ128" s="2"/>
      <c r="JK128" s="2"/>
      <c r="JL128" s="2"/>
      <c r="JM128" s="2"/>
      <c r="JN128" s="2"/>
      <c r="JO128" s="2"/>
      <c r="JP128" s="2"/>
      <c r="JQ128" s="2"/>
      <c r="JR128" s="2"/>
      <c r="JS128" s="2"/>
      <c r="JT128" s="2"/>
      <c r="JU128" s="2"/>
      <c r="JV128" s="2"/>
      <c r="JW128" s="2"/>
      <c r="JX128" s="2"/>
      <c r="JY128" s="2"/>
      <c r="JZ128" s="2"/>
      <c r="KA128" s="2"/>
      <c r="KB128" s="2"/>
      <c r="KC128" s="2"/>
      <c r="KD128" s="2"/>
      <c r="KE128" s="2"/>
      <c r="KF128" s="2"/>
      <c r="KG128" s="2"/>
      <c r="KH128" s="2"/>
      <c r="KI128" s="2"/>
      <c r="KJ128" s="2"/>
      <c r="KK128" s="2"/>
      <c r="KL128" s="2"/>
      <c r="KM128" s="2"/>
      <c r="KN128" s="2"/>
      <c r="KO128" s="2"/>
      <c r="KP128" s="2"/>
      <c r="KQ128" s="2"/>
      <c r="KR128" s="2"/>
      <c r="KS128" s="2"/>
      <c r="KT128" s="2"/>
      <c r="KU128" s="2"/>
      <c r="KV128" s="2"/>
      <c r="KW128" s="2"/>
      <c r="KX128" s="2"/>
      <c r="KY128" s="2"/>
      <c r="KZ128" s="2"/>
      <c r="LA128" s="2"/>
      <c r="LB128" s="2"/>
      <c r="LC128" s="2"/>
      <c r="LD128" s="2"/>
      <c r="LE128" s="2"/>
      <c r="LF128" s="2"/>
      <c r="LG128" s="2"/>
      <c r="LH128" s="2"/>
      <c r="LI128" s="2"/>
      <c r="LJ128" s="2"/>
      <c r="LK128" s="2"/>
      <c r="LL128" s="2"/>
      <c r="LM128" s="2"/>
      <c r="LN128" s="2"/>
      <c r="LO128" s="2"/>
      <c r="LP128" s="2"/>
      <c r="LQ128" s="2"/>
      <c r="LR128" s="2"/>
      <c r="LS128" s="2"/>
      <c r="LT128" s="2"/>
      <c r="LU128" s="2"/>
      <c r="LV128" s="2"/>
      <c r="LW128" s="2"/>
      <c r="LX128" s="2"/>
      <c r="LY128" s="2"/>
      <c r="LZ128" s="2"/>
      <c r="MA128" s="2"/>
      <c r="MB128" s="2"/>
      <c r="MC128" s="2"/>
      <c r="MD128" s="2"/>
      <c r="ME128" s="2"/>
      <c r="MF128" s="2"/>
      <c r="MG128" s="2"/>
      <c r="MH128" s="2"/>
      <c r="MI128" s="2"/>
      <c r="MJ128" s="2"/>
      <c r="MK128" s="2"/>
      <c r="ML128" s="2"/>
      <c r="MM128" s="2"/>
      <c r="MN128" s="2"/>
      <c r="MO128" s="2"/>
      <c r="MP128" s="2"/>
      <c r="MQ128" s="2"/>
      <c r="MR128" s="2"/>
      <c r="MS128" s="2"/>
      <c r="MT128" s="2"/>
      <c r="MU128" s="2"/>
      <c r="MV128" s="2"/>
      <c r="MW128" s="2"/>
      <c r="MX128" s="2"/>
      <c r="MY128" s="2"/>
      <c r="MZ128" s="2"/>
      <c r="NA128" s="2"/>
      <c r="NB128" s="2"/>
      <c r="NC128" s="2"/>
      <c r="ND128" s="2"/>
      <c r="NE128" s="2"/>
      <c r="NF128" s="2"/>
      <c r="NG128" s="2"/>
      <c r="NH128" s="2"/>
      <c r="NI128" s="2"/>
      <c r="NJ128" s="2"/>
      <c r="NK128" s="2"/>
      <c r="NL128" s="2"/>
      <c r="NM128" s="2"/>
      <c r="NN128" s="2"/>
    </row>
    <row r="129" spans="1:378" x14ac:dyDescent="0.35">
      <c r="A129" s="3" t="s">
        <v>178</v>
      </c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  <c r="IX129" s="2"/>
      <c r="IY129" s="2"/>
      <c r="IZ129" s="2"/>
      <c r="JA129" s="2"/>
      <c r="JB129" s="2"/>
      <c r="JC129" s="2"/>
      <c r="JD129" s="2"/>
      <c r="JE129" s="2"/>
      <c r="JF129" s="2"/>
      <c r="JG129" s="2"/>
      <c r="JH129" s="2"/>
      <c r="JI129" s="2"/>
      <c r="JJ129" s="2"/>
      <c r="JK129" s="2"/>
      <c r="JL129" s="2"/>
      <c r="JM129" s="2"/>
      <c r="JN129" s="2"/>
      <c r="JO129" s="2"/>
      <c r="JP129" s="2"/>
      <c r="JQ129" s="2"/>
      <c r="JR129" s="2"/>
      <c r="JS129" s="2"/>
      <c r="JT129" s="2"/>
      <c r="JU129" s="2"/>
      <c r="JV129" s="2"/>
      <c r="JW129" s="2"/>
      <c r="JX129" s="2"/>
      <c r="JY129" s="2"/>
      <c r="JZ129" s="2"/>
      <c r="KA129" s="2"/>
      <c r="KB129" s="2"/>
      <c r="KC129" s="2"/>
      <c r="KD129" s="2"/>
      <c r="KE129" s="2"/>
      <c r="KF129" s="2"/>
      <c r="KG129" s="2"/>
      <c r="KH129" s="2"/>
      <c r="KI129" s="2"/>
      <c r="KJ129" s="2"/>
      <c r="KK129" s="2"/>
      <c r="KL129" s="2"/>
      <c r="KM129" s="2"/>
      <c r="KN129" s="2"/>
      <c r="KO129" s="2"/>
      <c r="KP129" s="2"/>
      <c r="KQ129" s="2"/>
      <c r="KR129" s="2"/>
      <c r="KS129" s="2"/>
      <c r="KT129" s="2"/>
      <c r="KU129" s="2"/>
      <c r="KV129" s="2"/>
      <c r="KW129" s="2"/>
      <c r="KX129" s="2"/>
      <c r="KY129" s="2"/>
      <c r="KZ129" s="2"/>
      <c r="LA129" s="2"/>
      <c r="LB129" s="2"/>
      <c r="LC129" s="2"/>
      <c r="LD129" s="2"/>
      <c r="LE129" s="2"/>
      <c r="LF129" s="2"/>
      <c r="LG129" s="2"/>
      <c r="LH129" s="2"/>
      <c r="LI129" s="2"/>
      <c r="LJ129" s="2"/>
      <c r="LK129" s="2"/>
      <c r="LL129" s="2"/>
      <c r="LM129" s="2"/>
      <c r="LN129" s="2"/>
      <c r="LO129" s="2"/>
      <c r="LP129" s="2"/>
      <c r="LQ129" s="2"/>
      <c r="LR129" s="2"/>
      <c r="LS129" s="2"/>
      <c r="LT129" s="2"/>
      <c r="LU129" s="2"/>
      <c r="LV129" s="2"/>
      <c r="LW129" s="2"/>
      <c r="LX129" s="2"/>
      <c r="LY129" s="2"/>
      <c r="LZ129" s="2"/>
      <c r="MA129" s="2"/>
      <c r="MB129" s="2"/>
      <c r="MC129" s="2"/>
      <c r="MD129" s="2"/>
      <c r="ME129" s="2"/>
      <c r="MF129" s="2"/>
      <c r="MG129" s="2"/>
      <c r="MH129" s="2"/>
      <c r="MI129" s="2"/>
      <c r="MJ129" s="2"/>
      <c r="MK129" s="2"/>
      <c r="ML129" s="2"/>
      <c r="MM129" s="2"/>
      <c r="MN129" s="2"/>
      <c r="MO129" s="2"/>
      <c r="MP129" s="2"/>
      <c r="MQ129" s="2"/>
      <c r="MR129" s="2"/>
      <c r="MS129" s="2"/>
      <c r="MT129" s="2"/>
      <c r="MU129" s="2"/>
      <c r="MV129" s="2"/>
      <c r="MW129" s="2"/>
      <c r="MX129" s="2"/>
      <c r="MY129" s="2"/>
      <c r="MZ129" s="2"/>
      <c r="NA129" s="2"/>
      <c r="NB129" s="2"/>
      <c r="NC129" s="2"/>
      <c r="ND129" s="2"/>
      <c r="NE129" s="2"/>
      <c r="NF129" s="2"/>
      <c r="NG129" s="2"/>
      <c r="NH129" s="2"/>
      <c r="NI129" s="2"/>
      <c r="NJ129" s="2"/>
      <c r="NK129" s="2"/>
      <c r="NL129" s="2"/>
      <c r="NM129" s="2"/>
      <c r="NN129" s="2"/>
    </row>
    <row r="130" spans="1:378" x14ac:dyDescent="0.35">
      <c r="A130" s="3" t="s">
        <v>251</v>
      </c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  <c r="IX130" s="2"/>
      <c r="IY130" s="2"/>
      <c r="IZ130" s="2"/>
      <c r="JA130" s="2"/>
      <c r="JB130" s="2"/>
      <c r="JC130" s="2"/>
      <c r="JD130" s="2"/>
      <c r="JE130" s="2"/>
      <c r="JF130" s="2"/>
      <c r="JG130" s="2"/>
      <c r="JH130" s="2"/>
      <c r="JI130" s="2"/>
      <c r="JJ130" s="2"/>
      <c r="JK130" s="2"/>
      <c r="JL130" s="2"/>
      <c r="JM130" s="2"/>
      <c r="JN130" s="2"/>
      <c r="JO130" s="2"/>
      <c r="JP130" s="2"/>
      <c r="JQ130" s="2"/>
      <c r="JR130" s="2"/>
      <c r="JS130" s="2"/>
      <c r="JT130" s="2"/>
      <c r="JU130" s="2"/>
      <c r="JV130" s="2"/>
      <c r="JW130" s="2"/>
      <c r="JX130" s="2"/>
      <c r="JY130" s="2"/>
      <c r="JZ130" s="2"/>
      <c r="KA130" s="2"/>
      <c r="KB130" s="2"/>
      <c r="KC130" s="2"/>
      <c r="KD130" s="2"/>
      <c r="KE130" s="2"/>
      <c r="KF130" s="2"/>
      <c r="KG130" s="2"/>
      <c r="KH130" s="2"/>
      <c r="KI130" s="2"/>
      <c r="KJ130" s="2"/>
      <c r="KK130" s="2"/>
      <c r="KL130" s="2"/>
      <c r="KM130" s="2"/>
      <c r="KN130" s="2"/>
      <c r="KO130" s="2"/>
      <c r="KP130" s="2"/>
      <c r="KQ130" s="2"/>
      <c r="KR130" s="2"/>
      <c r="KS130" s="2"/>
      <c r="KT130" s="2"/>
      <c r="KU130" s="2"/>
      <c r="KV130" s="2"/>
      <c r="KW130" s="2"/>
      <c r="KX130" s="2"/>
      <c r="KY130" s="2"/>
      <c r="KZ130" s="2"/>
      <c r="LA130" s="2"/>
      <c r="LB130" s="2"/>
      <c r="LC130" s="2"/>
      <c r="LD130" s="2"/>
      <c r="LE130" s="2"/>
      <c r="LF130" s="2"/>
      <c r="LG130" s="2"/>
      <c r="LH130" s="2"/>
      <c r="LI130" s="2"/>
      <c r="LJ130" s="2"/>
      <c r="LK130" s="2"/>
      <c r="LL130" s="2"/>
      <c r="LM130" s="2"/>
      <c r="LN130" s="2"/>
      <c r="LO130" s="2"/>
      <c r="LP130" s="2"/>
      <c r="LQ130" s="2"/>
      <c r="LR130" s="2"/>
      <c r="LS130" s="2"/>
      <c r="LT130" s="2"/>
      <c r="LU130" s="2"/>
      <c r="LV130" s="2"/>
      <c r="LW130" s="2"/>
      <c r="LX130" s="2"/>
      <c r="LY130" s="2"/>
      <c r="LZ130" s="2"/>
      <c r="MA130" s="2"/>
      <c r="MB130" s="2"/>
      <c r="MC130" s="2"/>
      <c r="MD130" s="2"/>
      <c r="ME130" s="2"/>
      <c r="MF130" s="2"/>
      <c r="MG130" s="2"/>
      <c r="MH130" s="2"/>
      <c r="MI130" s="2"/>
      <c r="MJ130" s="2"/>
      <c r="MK130" s="2"/>
      <c r="ML130" s="2"/>
      <c r="MM130" s="2"/>
      <c r="MN130" s="2"/>
      <c r="MO130" s="2"/>
      <c r="MP130" s="2"/>
      <c r="MQ130" s="2"/>
      <c r="MR130" s="2"/>
      <c r="MS130" s="2"/>
      <c r="MT130" s="2"/>
      <c r="MU130" s="2"/>
      <c r="MV130" s="2"/>
      <c r="MW130" s="2"/>
      <c r="MX130" s="2"/>
      <c r="MY130" s="2"/>
      <c r="MZ130" s="2"/>
      <c r="NA130" s="2"/>
      <c r="NB130" s="2"/>
      <c r="NC130" s="2"/>
      <c r="ND130" s="2"/>
      <c r="NE130" s="2"/>
      <c r="NF130" s="2"/>
      <c r="NG130" s="2"/>
      <c r="NH130" s="2"/>
      <c r="NI130" s="2"/>
      <c r="NJ130" s="2"/>
      <c r="NK130" s="2"/>
      <c r="NL130" s="2"/>
      <c r="NM130" s="2"/>
      <c r="NN130" s="2"/>
    </row>
    <row r="131" spans="1:378" x14ac:dyDescent="0.35">
      <c r="A131" s="3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  <c r="IX131" s="2"/>
      <c r="IY131" s="2"/>
      <c r="IZ131" s="2"/>
      <c r="JA131" s="2"/>
      <c r="JB131" s="2"/>
      <c r="JC131" s="2"/>
      <c r="JD131" s="2"/>
      <c r="JE131" s="2"/>
      <c r="JF131" s="2"/>
      <c r="JG131" s="2"/>
      <c r="JH131" s="2"/>
      <c r="JI131" s="2"/>
      <c r="JJ131" s="2"/>
      <c r="JK131" s="2"/>
      <c r="JL131" s="2"/>
      <c r="JM131" s="2"/>
      <c r="JN131" s="2"/>
      <c r="JO131" s="2"/>
      <c r="JP131" s="2"/>
      <c r="JQ131" s="2"/>
      <c r="JR131" s="2"/>
      <c r="JS131" s="2"/>
      <c r="JT131" s="2"/>
      <c r="JU131" s="2"/>
      <c r="JV131" s="2"/>
      <c r="JW131" s="2"/>
      <c r="JX131" s="2"/>
      <c r="JY131" s="2"/>
      <c r="JZ131" s="2"/>
      <c r="KA131" s="2"/>
      <c r="KB131" s="2"/>
      <c r="KC131" s="2"/>
      <c r="KD131" s="2"/>
      <c r="KE131" s="2"/>
      <c r="KF131" s="2"/>
      <c r="KG131" s="2"/>
      <c r="KH131" s="2"/>
      <c r="KI131" s="2"/>
      <c r="KJ131" s="2"/>
      <c r="KK131" s="2"/>
      <c r="KL131" s="2"/>
      <c r="KM131" s="2"/>
      <c r="KN131" s="2"/>
      <c r="KO131" s="2"/>
      <c r="KP131" s="2"/>
      <c r="KQ131" s="2"/>
      <c r="KR131" s="2"/>
      <c r="KS131" s="2"/>
      <c r="KT131" s="2"/>
      <c r="KU131" s="2"/>
      <c r="KV131" s="2"/>
      <c r="KW131" s="2"/>
      <c r="KX131" s="2"/>
      <c r="KY131" s="2"/>
      <c r="KZ131" s="2"/>
      <c r="LA131" s="2"/>
      <c r="LB131" s="2"/>
      <c r="LC131" s="2"/>
      <c r="LD131" s="2"/>
      <c r="LE131" s="2"/>
      <c r="LF131" s="2"/>
      <c r="LG131" s="2"/>
      <c r="LH131" s="2"/>
      <c r="LI131" s="2"/>
      <c r="LJ131" s="2"/>
      <c r="LK131" s="2"/>
      <c r="LL131" s="2"/>
      <c r="LM131" s="2"/>
      <c r="LN131" s="2"/>
      <c r="LO131" s="2"/>
      <c r="LP131" s="2"/>
      <c r="LQ131" s="2"/>
      <c r="LR131" s="2"/>
      <c r="LS131" s="2"/>
      <c r="LT131" s="2"/>
      <c r="LU131" s="2"/>
      <c r="LV131" s="2"/>
      <c r="LW131" s="2"/>
      <c r="LX131" s="2"/>
      <c r="LY131" s="2"/>
      <c r="LZ131" s="2"/>
      <c r="MA131" s="2"/>
      <c r="MB131" s="2"/>
      <c r="MC131" s="2"/>
      <c r="MD131" s="2"/>
      <c r="ME131" s="2"/>
      <c r="MF131" s="2"/>
      <c r="MG131" s="2"/>
      <c r="MH131" s="2"/>
      <c r="MI131" s="2"/>
      <c r="MJ131" s="2"/>
      <c r="MK131" s="2"/>
      <c r="ML131" s="2"/>
      <c r="MM131" s="2"/>
      <c r="MN131" s="2"/>
      <c r="MO131" s="2"/>
      <c r="MP131" s="2"/>
      <c r="MQ131" s="2"/>
      <c r="MR131" s="2"/>
      <c r="MS131" s="2"/>
      <c r="MT131" s="2"/>
      <c r="MU131" s="2"/>
      <c r="MV131" s="2"/>
      <c r="MW131" s="2"/>
      <c r="MX131" s="2"/>
      <c r="MY131" s="2"/>
      <c r="MZ131" s="2"/>
      <c r="NA131" s="2"/>
      <c r="NB131" s="2"/>
      <c r="NC131" s="2"/>
      <c r="ND131" s="2"/>
      <c r="NE131" s="2"/>
      <c r="NF131" s="2"/>
      <c r="NG131" s="2"/>
      <c r="NH131" s="2"/>
      <c r="NI131" s="2"/>
      <c r="NJ131" s="2"/>
      <c r="NK131" s="2"/>
      <c r="NL131" s="2"/>
      <c r="NM131" s="2"/>
      <c r="NN131" s="2"/>
    </row>
    <row r="132" spans="1:378" x14ac:dyDescent="0.3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  <c r="IW132" s="2"/>
      <c r="IX132" s="2"/>
      <c r="IY132" s="2"/>
      <c r="IZ132" s="2"/>
      <c r="JA132" s="2"/>
      <c r="JB132" s="2"/>
      <c r="JC132" s="2"/>
      <c r="JD132" s="2"/>
      <c r="JE132" s="2"/>
      <c r="JF132" s="2"/>
      <c r="JG132" s="2"/>
      <c r="JH132" s="2"/>
      <c r="JI132" s="2"/>
      <c r="JJ132" s="2"/>
      <c r="JK132" s="2"/>
      <c r="JL132" s="2"/>
      <c r="JM132" s="2"/>
      <c r="JN132" s="2"/>
      <c r="JO132" s="2"/>
      <c r="JP132" s="2"/>
      <c r="JQ132" s="2"/>
      <c r="JR132" s="2"/>
      <c r="JS132" s="2"/>
      <c r="JT132" s="2"/>
      <c r="JU132" s="2"/>
      <c r="JV132" s="2"/>
      <c r="JW132" s="2"/>
      <c r="JX132" s="2"/>
      <c r="JY132" s="2"/>
      <c r="JZ132" s="2"/>
      <c r="KA132" s="2"/>
      <c r="KB132" s="2"/>
      <c r="KC132" s="2"/>
      <c r="KD132" s="2"/>
      <c r="KE132" s="2"/>
      <c r="KF132" s="2"/>
      <c r="KG132" s="2"/>
      <c r="KH132" s="2"/>
      <c r="KI132" s="2"/>
      <c r="KJ132" s="2"/>
      <c r="KK132" s="2"/>
      <c r="KL132" s="2"/>
      <c r="KM132" s="2"/>
      <c r="KN132" s="2"/>
      <c r="KO132" s="2"/>
      <c r="KP132" s="2"/>
      <c r="KQ132" s="2"/>
      <c r="KR132" s="2"/>
      <c r="KS132" s="2"/>
      <c r="KT132" s="2"/>
      <c r="KU132" s="2"/>
      <c r="KV132" s="2"/>
      <c r="KW132" s="2"/>
      <c r="KX132" s="2"/>
      <c r="KY132" s="2"/>
      <c r="KZ132" s="2"/>
      <c r="LA132" s="2"/>
      <c r="LB132" s="2"/>
      <c r="LC132" s="2"/>
      <c r="LD132" s="2"/>
      <c r="LE132" s="2"/>
      <c r="LF132" s="2"/>
      <c r="LG132" s="2"/>
      <c r="LH132" s="2"/>
      <c r="LI132" s="2"/>
      <c r="LJ132" s="2"/>
      <c r="LK132" s="2"/>
      <c r="LL132" s="2"/>
      <c r="LM132" s="2"/>
      <c r="LN132" s="2"/>
      <c r="LO132" s="2"/>
      <c r="LP132" s="2"/>
      <c r="LQ132" s="2"/>
      <c r="LR132" s="2"/>
      <c r="LS132" s="2"/>
      <c r="LT132" s="2"/>
      <c r="LU132" s="2"/>
      <c r="LV132" s="2"/>
      <c r="LW132" s="2"/>
      <c r="LX132" s="2"/>
      <c r="LY132" s="2"/>
      <c r="LZ132" s="2"/>
      <c r="MA132" s="2"/>
      <c r="MB132" s="2"/>
      <c r="MC132" s="2"/>
      <c r="MD132" s="2"/>
      <c r="ME132" s="2"/>
      <c r="MF132" s="2"/>
      <c r="MG132" s="2"/>
      <c r="MH132" s="2"/>
      <c r="MI132" s="2"/>
      <c r="MJ132" s="2"/>
      <c r="MK132" s="2"/>
      <c r="ML132" s="2"/>
      <c r="MM132" s="2"/>
      <c r="MN132" s="2"/>
      <c r="MO132" s="2"/>
      <c r="MP132" s="2"/>
      <c r="MQ132" s="2"/>
      <c r="MR132" s="2"/>
      <c r="MS132" s="2"/>
      <c r="MT132" s="2"/>
      <c r="MU132" s="2"/>
      <c r="MV132" s="2"/>
      <c r="MW132" s="2"/>
      <c r="MX132" s="2"/>
      <c r="MY132" s="2"/>
      <c r="MZ132" s="2"/>
      <c r="NA132" s="2"/>
      <c r="NB132" s="2"/>
      <c r="NC132" s="2"/>
      <c r="ND132" s="2"/>
      <c r="NE132" s="2"/>
      <c r="NF132" s="2"/>
      <c r="NG132" s="2"/>
      <c r="NH132" s="2"/>
      <c r="NI132" s="2"/>
      <c r="NJ132" s="2"/>
      <c r="NK132" s="2"/>
      <c r="NL132" s="2"/>
      <c r="NM132" s="2"/>
      <c r="NN132" s="2"/>
    </row>
    <row r="133" spans="1:378" ht="13.5" x14ac:dyDescent="0.35">
      <c r="A133" s="1" t="s">
        <v>135</v>
      </c>
      <c r="B133" s="2"/>
      <c r="C133" s="2"/>
      <c r="D133" s="2"/>
      <c r="E133" s="2"/>
      <c r="F133" s="2"/>
      <c r="G133" s="2"/>
      <c r="H133" s="2"/>
      <c r="I133" s="2"/>
      <c r="KF133" s="2"/>
      <c r="KG133" s="2"/>
      <c r="KH133" s="2"/>
      <c r="KI133" s="2"/>
      <c r="KJ133" s="2"/>
      <c r="KK133" s="2"/>
      <c r="KL133" s="2"/>
      <c r="KM133" s="2"/>
      <c r="KN133" s="2"/>
      <c r="KO133" s="2"/>
      <c r="KP133" s="2"/>
      <c r="KQ133" s="2"/>
      <c r="KR133" s="2"/>
      <c r="KS133" s="2"/>
      <c r="KT133" s="2"/>
      <c r="KU133" s="2"/>
      <c r="KV133" s="2"/>
      <c r="KW133" s="2"/>
      <c r="KX133" s="2"/>
      <c r="KY133" s="2"/>
      <c r="KZ133" s="2"/>
      <c r="LA133" s="2"/>
      <c r="LB133" s="2"/>
      <c r="LC133" s="2"/>
      <c r="LD133" s="2"/>
      <c r="LE133" s="2"/>
      <c r="LF133" s="2"/>
      <c r="LG133" s="2"/>
      <c r="LH133" s="2"/>
      <c r="LI133" s="2"/>
      <c r="LJ133" s="2"/>
      <c r="LK133" s="2"/>
      <c r="LL133" s="2"/>
      <c r="LM133" s="2"/>
      <c r="LN133" s="2"/>
      <c r="LO133" s="2"/>
      <c r="LP133" s="2"/>
      <c r="LQ133" s="2"/>
      <c r="LR133" s="2"/>
      <c r="LS133" s="2"/>
      <c r="LT133" s="2"/>
      <c r="LU133" s="2"/>
      <c r="LV133" s="2"/>
      <c r="LW133" s="2"/>
      <c r="LX133" s="2"/>
      <c r="LY133" s="2"/>
      <c r="LZ133" s="2"/>
      <c r="MA133" s="2"/>
      <c r="MB133" s="2"/>
      <c r="MC133" s="2"/>
      <c r="MD133" s="2"/>
      <c r="ME133" s="2"/>
      <c r="MF133" s="2"/>
      <c r="MG133" s="2"/>
      <c r="MH133" s="2"/>
      <c r="MI133" s="2"/>
      <c r="MJ133" s="2"/>
      <c r="MK133" s="2"/>
      <c r="ML133" s="2"/>
      <c r="MM133" s="2"/>
      <c r="MN133" s="2"/>
      <c r="MO133" s="2"/>
      <c r="MP133" s="2"/>
      <c r="MQ133" s="2"/>
      <c r="MR133" s="2"/>
      <c r="MS133" s="2"/>
      <c r="MT133" s="2"/>
      <c r="MU133" s="2"/>
      <c r="MV133" s="2"/>
      <c r="MW133" s="2"/>
      <c r="MX133" s="2"/>
      <c r="MY133" s="2"/>
      <c r="MZ133" s="2"/>
      <c r="NA133" s="2"/>
      <c r="NB133" s="2"/>
      <c r="NC133" s="2"/>
      <c r="ND133" s="2"/>
      <c r="NE133" s="2"/>
      <c r="NF133" s="2"/>
      <c r="NG133" s="2"/>
      <c r="NH133" s="2"/>
      <c r="NI133" s="2"/>
      <c r="NJ133" s="2"/>
      <c r="NK133" s="2"/>
      <c r="NL133" s="2"/>
      <c r="NM133" s="2"/>
      <c r="NN133" s="2"/>
    </row>
    <row r="134" spans="1:378" x14ac:dyDescent="0.35">
      <c r="A134" s="2"/>
      <c r="B134" s="2"/>
      <c r="C134" s="2"/>
      <c r="D134" s="2"/>
      <c r="E134" s="2"/>
      <c r="F134" s="2"/>
      <c r="G134" s="2"/>
      <c r="H134" s="2"/>
      <c r="I134" s="2"/>
      <c r="KF134" s="2"/>
      <c r="KG134" s="2"/>
      <c r="KH134" s="2"/>
      <c r="KI134" s="2"/>
      <c r="KJ134" s="2"/>
      <c r="KK134" s="2"/>
      <c r="KL134" s="2"/>
      <c r="KM134" s="2"/>
      <c r="KN134" s="2"/>
      <c r="KO134" s="2"/>
      <c r="KP134" s="2"/>
      <c r="KQ134" s="2"/>
      <c r="KR134" s="2"/>
      <c r="KS134" s="2"/>
      <c r="KT134" s="2"/>
      <c r="KU134" s="2"/>
      <c r="KV134" s="2"/>
      <c r="KW134" s="2"/>
      <c r="KX134" s="2"/>
      <c r="KY134" s="2"/>
      <c r="KZ134" s="2"/>
      <c r="LA134" s="2"/>
      <c r="LB134" s="2"/>
      <c r="LC134" s="2"/>
      <c r="LD134" s="2"/>
      <c r="LE134" s="2"/>
      <c r="LF134" s="2"/>
      <c r="LG134" s="2"/>
      <c r="LH134" s="2"/>
      <c r="LI134" s="2"/>
      <c r="LJ134" s="2"/>
      <c r="LK134" s="2"/>
      <c r="LL134" s="2"/>
      <c r="LM134" s="2"/>
      <c r="LN134" s="2"/>
      <c r="LO134" s="2"/>
      <c r="LP134" s="2"/>
      <c r="LQ134" s="2"/>
      <c r="LR134" s="2"/>
      <c r="LS134" s="2"/>
      <c r="LT134" s="2"/>
      <c r="LU134" s="2"/>
      <c r="LV134" s="2"/>
      <c r="LW134" s="2"/>
      <c r="LX134" s="2"/>
      <c r="LY134" s="2"/>
      <c r="LZ134" s="2"/>
      <c r="MA134" s="2"/>
      <c r="MB134" s="2"/>
      <c r="MC134" s="2"/>
      <c r="MD134" s="2"/>
      <c r="ME134" s="2"/>
      <c r="MF134" s="2"/>
      <c r="MG134" s="2"/>
      <c r="MH134" s="2"/>
      <c r="MI134" s="2"/>
      <c r="MJ134" s="2"/>
      <c r="MK134" s="2"/>
      <c r="ML134" s="2"/>
      <c r="MM134" s="2"/>
      <c r="MN134" s="2"/>
      <c r="MO134" s="2"/>
      <c r="MP134" s="2"/>
      <c r="MQ134" s="2"/>
      <c r="MR134" s="2"/>
      <c r="MS134" s="2"/>
      <c r="MT134" s="2"/>
      <c r="MU134" s="2"/>
      <c r="MV134" s="2"/>
      <c r="MW134" s="2"/>
      <c r="MX134" s="2"/>
      <c r="MY134" s="2"/>
      <c r="MZ134" s="2"/>
      <c r="NA134" s="2"/>
      <c r="NB134" s="2"/>
      <c r="NC134" s="2"/>
      <c r="ND134" s="2"/>
      <c r="NE134" s="2"/>
      <c r="NF134" s="2"/>
      <c r="NG134" s="2"/>
      <c r="NH134" s="2"/>
      <c r="NI134" s="2"/>
      <c r="NJ134" s="2"/>
      <c r="NK134" s="2"/>
      <c r="NL134" s="2"/>
      <c r="NM134" s="2"/>
      <c r="NN134" s="2"/>
    </row>
    <row r="135" spans="1:378" x14ac:dyDescent="0.35">
      <c r="A135" s="3" t="s">
        <v>179</v>
      </c>
      <c r="B135" s="2"/>
      <c r="C135" s="2"/>
      <c r="D135" s="2"/>
      <c r="E135" s="2"/>
      <c r="F135" s="2"/>
      <c r="G135" s="2"/>
      <c r="H135" s="2"/>
      <c r="I135" s="2"/>
      <c r="KF135" s="2"/>
      <c r="KG135" s="2"/>
      <c r="KH135" s="2"/>
      <c r="KI135" s="2"/>
      <c r="KJ135" s="2"/>
      <c r="KK135" s="2"/>
      <c r="KL135" s="2"/>
      <c r="KM135" s="2"/>
      <c r="KN135" s="2"/>
      <c r="KO135" s="2"/>
      <c r="KP135" s="2"/>
      <c r="KQ135" s="2"/>
      <c r="KR135" s="2"/>
      <c r="KS135" s="2"/>
      <c r="KT135" s="2"/>
      <c r="KU135" s="2"/>
      <c r="KV135" s="2"/>
      <c r="KW135" s="2"/>
      <c r="KX135" s="2"/>
      <c r="KY135" s="2"/>
      <c r="KZ135" s="2"/>
      <c r="LA135" s="2"/>
      <c r="LB135" s="2"/>
      <c r="LC135" s="2"/>
      <c r="LD135" s="2"/>
      <c r="LE135" s="2"/>
      <c r="LF135" s="2"/>
      <c r="LG135" s="2"/>
      <c r="LH135" s="2"/>
      <c r="LI135" s="2"/>
      <c r="LJ135" s="2"/>
      <c r="LK135" s="2"/>
      <c r="LL135" s="2"/>
      <c r="LM135" s="2"/>
      <c r="LN135" s="2"/>
      <c r="LO135" s="2"/>
      <c r="LP135" s="2"/>
      <c r="LQ135" s="2"/>
      <c r="LR135" s="2"/>
      <c r="LS135" s="2"/>
      <c r="LT135" s="2"/>
      <c r="LU135" s="2"/>
      <c r="LV135" s="2"/>
      <c r="LW135" s="2"/>
      <c r="LX135" s="2"/>
      <c r="LY135" s="2"/>
      <c r="LZ135" s="2"/>
      <c r="MA135" s="2"/>
      <c r="MB135" s="2"/>
      <c r="MC135" s="2"/>
      <c r="MD135" s="2"/>
      <c r="ME135" s="2"/>
      <c r="MF135" s="2"/>
      <c r="MG135" s="2"/>
      <c r="MH135" s="2"/>
      <c r="MI135" s="2"/>
      <c r="MJ135" s="2"/>
      <c r="MK135" s="2"/>
      <c r="ML135" s="2"/>
      <c r="MM135" s="2"/>
      <c r="MN135" s="2"/>
      <c r="MO135" s="2"/>
      <c r="MP135" s="2"/>
      <c r="MQ135" s="2"/>
      <c r="MR135" s="2"/>
      <c r="MS135" s="2"/>
      <c r="MT135" s="2"/>
      <c r="MU135" s="2"/>
      <c r="MV135" s="2"/>
      <c r="MW135" s="2"/>
      <c r="MX135" s="2"/>
      <c r="MY135" s="2"/>
      <c r="MZ135" s="2"/>
      <c r="NA135" s="2"/>
      <c r="NB135" s="2"/>
      <c r="NC135" s="2"/>
      <c r="ND135" s="2"/>
      <c r="NE135" s="2"/>
      <c r="NF135" s="2"/>
      <c r="NG135" s="2"/>
      <c r="NH135" s="2"/>
      <c r="NI135" s="2"/>
      <c r="NJ135" s="2"/>
      <c r="NK135" s="2"/>
      <c r="NL135" s="2"/>
      <c r="NM135" s="2"/>
      <c r="NN135" s="2"/>
    </row>
    <row r="136" spans="1:378" x14ac:dyDescent="0.35">
      <c r="A136" s="3" t="s">
        <v>4</v>
      </c>
      <c r="B136" s="2"/>
      <c r="C136" s="2"/>
      <c r="D136" s="2"/>
      <c r="E136" s="2"/>
      <c r="F136" s="2"/>
      <c r="G136" s="2"/>
      <c r="H136" s="2"/>
      <c r="I136" s="2"/>
      <c r="KF136" s="2"/>
      <c r="KG136" s="2"/>
      <c r="KH136" s="2"/>
      <c r="KI136" s="2"/>
      <c r="KJ136" s="2"/>
      <c r="KK136" s="2"/>
      <c r="KL136" s="2"/>
      <c r="KM136" s="2"/>
      <c r="KN136" s="2"/>
      <c r="KO136" s="2"/>
      <c r="KP136" s="2"/>
      <c r="KQ136" s="2"/>
      <c r="KR136" s="2"/>
      <c r="KS136" s="2"/>
      <c r="KT136" s="2"/>
      <c r="KU136" s="2"/>
      <c r="KV136" s="2"/>
      <c r="KW136" s="2"/>
      <c r="KX136" s="2"/>
      <c r="KY136" s="2"/>
      <c r="KZ136" s="2"/>
      <c r="LA136" s="2"/>
      <c r="LB136" s="2"/>
      <c r="LC136" s="2"/>
      <c r="LD136" s="2"/>
      <c r="LE136" s="2"/>
      <c r="LF136" s="2"/>
      <c r="LG136" s="2"/>
      <c r="LH136" s="2"/>
      <c r="LI136" s="2"/>
      <c r="LJ136" s="2"/>
      <c r="LK136" s="2"/>
      <c r="LL136" s="2"/>
      <c r="LM136" s="2"/>
      <c r="LN136" s="2"/>
      <c r="LO136" s="2"/>
      <c r="LP136" s="2"/>
      <c r="LQ136" s="2"/>
      <c r="LR136" s="2"/>
      <c r="LS136" s="2"/>
      <c r="LT136" s="2"/>
      <c r="LU136" s="2"/>
      <c r="LV136" s="2"/>
      <c r="LW136" s="2"/>
      <c r="LX136" s="2"/>
      <c r="LY136" s="2"/>
      <c r="LZ136" s="2"/>
      <c r="MA136" s="2"/>
      <c r="MB136" s="2"/>
      <c r="MC136" s="2"/>
      <c r="MD136" s="2"/>
      <c r="ME136" s="2"/>
      <c r="MF136" s="2"/>
      <c r="MG136" s="2"/>
      <c r="MH136" s="2"/>
      <c r="MI136" s="2"/>
      <c r="MJ136" s="2"/>
      <c r="MK136" s="2"/>
      <c r="ML136" s="2"/>
      <c r="MM136" s="2"/>
      <c r="MN136" s="2"/>
      <c r="MO136" s="2"/>
      <c r="MP136" s="2"/>
      <c r="MQ136" s="2"/>
      <c r="MR136" s="2"/>
      <c r="MS136" s="2"/>
      <c r="MT136" s="2"/>
      <c r="MU136" s="2"/>
      <c r="MV136" s="2"/>
      <c r="MW136" s="2"/>
      <c r="MX136" s="2"/>
      <c r="MY136" s="2"/>
      <c r="MZ136" s="2"/>
      <c r="NA136" s="2"/>
      <c r="NB136" s="2"/>
      <c r="NC136" s="2"/>
      <c r="ND136" s="2"/>
      <c r="NE136" s="2"/>
      <c r="NF136" s="2"/>
      <c r="NG136" s="2"/>
      <c r="NH136" s="2"/>
      <c r="NI136" s="2"/>
      <c r="NJ136" s="2"/>
      <c r="NK136" s="2"/>
      <c r="NL136" s="2"/>
      <c r="NM136" s="2"/>
      <c r="NN136" s="2"/>
    </row>
    <row r="137" spans="1:378" x14ac:dyDescent="0.35">
      <c r="A137" s="3" t="s">
        <v>44</v>
      </c>
      <c r="B137" s="2"/>
      <c r="C137" s="2"/>
      <c r="D137" s="2"/>
      <c r="E137" s="2"/>
      <c r="F137" s="2"/>
      <c r="G137" s="2"/>
      <c r="H137" s="2"/>
      <c r="I137" s="2"/>
      <c r="KF137" s="2"/>
      <c r="KG137" s="2"/>
      <c r="KH137" s="2"/>
      <c r="KI137" s="2"/>
      <c r="KJ137" s="2"/>
      <c r="KK137" s="2"/>
      <c r="KL137" s="2"/>
      <c r="KM137" s="2"/>
      <c r="KN137" s="2"/>
      <c r="KO137" s="2"/>
      <c r="KP137" s="2"/>
      <c r="KQ137" s="2"/>
      <c r="KR137" s="2"/>
      <c r="KS137" s="2"/>
      <c r="KT137" s="2"/>
      <c r="KU137" s="2"/>
      <c r="KV137" s="2"/>
      <c r="KW137" s="2"/>
      <c r="KX137" s="2"/>
      <c r="KY137" s="2"/>
      <c r="KZ137" s="2"/>
      <c r="LA137" s="2"/>
      <c r="LB137" s="2"/>
      <c r="LC137" s="2"/>
      <c r="LD137" s="2"/>
      <c r="LE137" s="2"/>
      <c r="LF137" s="2"/>
      <c r="LG137" s="2"/>
      <c r="LH137" s="2"/>
      <c r="LI137" s="2"/>
      <c r="LJ137" s="2"/>
      <c r="LK137" s="2"/>
      <c r="LL137" s="2"/>
      <c r="LM137" s="2"/>
      <c r="LN137" s="2"/>
      <c r="LO137" s="2"/>
      <c r="LP137" s="2"/>
      <c r="LQ137" s="2"/>
      <c r="LR137" s="2"/>
      <c r="LS137" s="2"/>
      <c r="LT137" s="2"/>
      <c r="LU137" s="2"/>
      <c r="LV137" s="2"/>
      <c r="LW137" s="2"/>
      <c r="LX137" s="2"/>
      <c r="LY137" s="2"/>
      <c r="LZ137" s="2"/>
      <c r="MA137" s="2"/>
      <c r="MB137" s="2"/>
      <c r="MC137" s="2"/>
      <c r="MD137" s="2"/>
      <c r="ME137" s="2"/>
      <c r="MF137" s="2"/>
      <c r="MG137" s="2"/>
      <c r="MH137" s="2"/>
      <c r="MI137" s="2"/>
      <c r="MJ137" s="2"/>
      <c r="MK137" s="2"/>
      <c r="ML137" s="2"/>
      <c r="MM137" s="2"/>
      <c r="MN137" s="2"/>
      <c r="MO137" s="2"/>
      <c r="MP137" s="2"/>
      <c r="MQ137" s="2"/>
      <c r="MR137" s="2"/>
      <c r="MS137" s="2"/>
      <c r="MT137" s="2"/>
      <c r="MU137" s="2"/>
      <c r="MV137" s="2"/>
      <c r="MW137" s="2"/>
      <c r="MX137" s="2"/>
      <c r="MY137" s="2"/>
      <c r="MZ137" s="2"/>
      <c r="NA137" s="2"/>
      <c r="NB137" s="2"/>
      <c r="NC137" s="2"/>
      <c r="ND137" s="2"/>
      <c r="NE137" s="2"/>
      <c r="NF137" s="2"/>
      <c r="NG137" s="2"/>
      <c r="NH137" s="2"/>
      <c r="NI137" s="2"/>
      <c r="NJ137" s="2"/>
      <c r="NK137" s="2"/>
      <c r="NL137" s="2"/>
      <c r="NM137" s="2"/>
      <c r="NN137" s="2"/>
    </row>
    <row r="138" spans="1:378" x14ac:dyDescent="0.35">
      <c r="A138" s="4"/>
      <c r="B138" s="2"/>
      <c r="C138" s="2"/>
      <c r="D138" s="2"/>
      <c r="E138" s="2"/>
      <c r="F138" s="2"/>
      <c r="G138" s="2"/>
      <c r="H138" s="2"/>
      <c r="I138" s="2"/>
      <c r="KF138" s="2"/>
      <c r="KG138" s="2"/>
      <c r="KH138" s="2"/>
      <c r="KI138" s="2"/>
      <c r="KJ138" s="2"/>
      <c r="KK138" s="2"/>
      <c r="KL138" s="2"/>
      <c r="KM138" s="2"/>
      <c r="KN138" s="2"/>
      <c r="KO138" s="2"/>
      <c r="KP138" s="2"/>
      <c r="KQ138" s="2"/>
      <c r="KR138" s="2"/>
      <c r="KS138" s="2"/>
      <c r="KT138" s="2"/>
      <c r="KU138" s="2"/>
      <c r="KV138" s="2"/>
      <c r="KW138" s="2"/>
      <c r="KX138" s="2"/>
      <c r="KY138" s="2"/>
      <c r="KZ138" s="2"/>
      <c r="LA138" s="2"/>
      <c r="LB138" s="2"/>
      <c r="LC138" s="2"/>
      <c r="LD138" s="2"/>
      <c r="LE138" s="2"/>
      <c r="LF138" s="2"/>
      <c r="LG138" s="2"/>
      <c r="LH138" s="2"/>
      <c r="LI138" s="2"/>
      <c r="LJ138" s="2"/>
      <c r="LK138" s="2"/>
      <c r="LL138" s="2"/>
      <c r="LM138" s="2"/>
      <c r="LN138" s="2"/>
      <c r="LO138" s="2"/>
      <c r="LP138" s="2"/>
      <c r="LQ138" s="2"/>
      <c r="LR138" s="2"/>
      <c r="LS138" s="2"/>
      <c r="LT138" s="2"/>
      <c r="LU138" s="2"/>
      <c r="LV138" s="2"/>
      <c r="LW138" s="2"/>
      <c r="LX138" s="2"/>
      <c r="LY138" s="2"/>
      <c r="LZ138" s="2"/>
      <c r="MA138" s="2"/>
      <c r="MB138" s="2"/>
      <c r="MC138" s="2"/>
      <c r="MD138" s="2"/>
      <c r="ME138" s="2"/>
      <c r="MF138" s="2"/>
      <c r="MG138" s="2"/>
      <c r="MH138" s="2"/>
      <c r="MI138" s="2"/>
      <c r="MJ138" s="2"/>
      <c r="MK138" s="2"/>
      <c r="ML138" s="2"/>
      <c r="MM138" s="2"/>
      <c r="MN138" s="2"/>
      <c r="MO138" s="2"/>
      <c r="MP138" s="2"/>
      <c r="MQ138" s="2"/>
      <c r="MR138" s="2"/>
      <c r="MS138" s="2"/>
      <c r="MT138" s="2"/>
      <c r="MU138" s="2"/>
      <c r="MV138" s="2"/>
      <c r="MW138" s="2"/>
      <c r="MX138" s="2"/>
      <c r="MY138" s="2"/>
      <c r="MZ138" s="2"/>
      <c r="NA138" s="2"/>
      <c r="NB138" s="2"/>
      <c r="NC138" s="2"/>
      <c r="ND138" s="2"/>
      <c r="NE138" s="2"/>
      <c r="NF138" s="2"/>
      <c r="NG138" s="2"/>
      <c r="NH138" s="2"/>
      <c r="NI138" s="2"/>
      <c r="NJ138" s="2"/>
      <c r="NK138" s="2"/>
      <c r="NL138" s="2"/>
      <c r="NM138" s="2"/>
      <c r="NN138" s="2"/>
    </row>
    <row r="139" spans="1:378" x14ac:dyDescent="0.35">
      <c r="A139" s="3" t="s">
        <v>5</v>
      </c>
      <c r="B139" s="2"/>
      <c r="C139" s="2"/>
      <c r="D139" s="2"/>
      <c r="E139" s="2"/>
      <c r="F139" s="2"/>
      <c r="G139" s="2"/>
      <c r="H139" s="2"/>
      <c r="I139" s="2"/>
      <c r="KF139" s="2"/>
      <c r="KG139" s="2"/>
      <c r="KH139" s="2"/>
      <c r="KI139" s="2"/>
      <c r="KJ139" s="2"/>
      <c r="KK139" s="2"/>
      <c r="KL139" s="2"/>
      <c r="KM139" s="2"/>
      <c r="KN139" s="2"/>
      <c r="KO139" s="2"/>
      <c r="KP139" s="2"/>
      <c r="KQ139" s="2"/>
      <c r="KR139" s="2"/>
      <c r="KS139" s="2"/>
      <c r="KT139" s="2"/>
      <c r="KU139" s="2"/>
      <c r="KV139" s="2"/>
      <c r="KW139" s="2"/>
      <c r="KX139" s="2"/>
      <c r="KY139" s="2"/>
      <c r="KZ139" s="2"/>
      <c r="LA139" s="2"/>
      <c r="LB139" s="2"/>
      <c r="LC139" s="2"/>
      <c r="LD139" s="2"/>
      <c r="LE139" s="2"/>
      <c r="LF139" s="2"/>
      <c r="LG139" s="2"/>
      <c r="LH139" s="2"/>
      <c r="LI139" s="2"/>
      <c r="LJ139" s="2"/>
      <c r="LK139" s="2"/>
      <c r="LL139" s="2"/>
      <c r="LM139" s="2"/>
      <c r="LN139" s="2"/>
      <c r="LO139" s="2"/>
      <c r="LP139" s="2"/>
      <c r="LQ139" s="2"/>
      <c r="LR139" s="2"/>
      <c r="LS139" s="2"/>
      <c r="LT139" s="2"/>
      <c r="LU139" s="2"/>
      <c r="LV139" s="2"/>
      <c r="LW139" s="2"/>
      <c r="LX139" s="2"/>
      <c r="LY139" s="2"/>
      <c r="LZ139" s="2"/>
      <c r="MA139" s="2"/>
      <c r="MB139" s="2"/>
      <c r="MC139" s="2"/>
      <c r="MD139" s="2"/>
      <c r="ME139" s="2"/>
      <c r="MF139" s="2"/>
      <c r="MG139" s="2"/>
      <c r="MH139" s="2"/>
      <c r="MI139" s="2"/>
      <c r="MJ139" s="2"/>
      <c r="MK139" s="2"/>
      <c r="ML139" s="2"/>
      <c r="MM139" s="2"/>
      <c r="MN139" s="2"/>
      <c r="MO139" s="2"/>
      <c r="MP139" s="2"/>
      <c r="MQ139" s="2"/>
      <c r="MR139" s="2"/>
      <c r="MS139" s="2"/>
      <c r="MT139" s="2"/>
      <c r="MU139" s="2"/>
      <c r="MV139" s="2"/>
      <c r="MW139" s="2"/>
      <c r="MX139" s="2"/>
      <c r="MY139" s="2"/>
      <c r="MZ139" s="2"/>
      <c r="NA139" s="2"/>
      <c r="NB139" s="2"/>
      <c r="NC139" s="2"/>
      <c r="ND139" s="2"/>
      <c r="NE139" s="2"/>
      <c r="NF139" s="2"/>
      <c r="NG139" s="2"/>
      <c r="NH139" s="2"/>
      <c r="NI139" s="2"/>
      <c r="NJ139" s="2"/>
      <c r="NK139" s="2"/>
      <c r="NL139" s="2"/>
      <c r="NM139" s="2"/>
      <c r="NN139" s="2"/>
    </row>
    <row r="140" spans="1:378" x14ac:dyDescent="0.35">
      <c r="A140" s="3" t="s">
        <v>180</v>
      </c>
      <c r="B140" s="2"/>
      <c r="C140" s="2"/>
      <c r="D140" s="2"/>
      <c r="E140" s="2"/>
      <c r="F140" s="2"/>
      <c r="G140" s="2"/>
      <c r="H140" s="2"/>
      <c r="I140" s="2"/>
      <c r="KF140" s="2"/>
      <c r="KG140" s="2"/>
      <c r="KH140" s="2"/>
      <c r="KI140" s="2"/>
      <c r="KJ140" s="2"/>
      <c r="KK140" s="2"/>
      <c r="KL140" s="2"/>
      <c r="KM140" s="2"/>
      <c r="KN140" s="2"/>
      <c r="KO140" s="2"/>
      <c r="KP140" s="2"/>
      <c r="KQ140" s="2"/>
      <c r="KR140" s="2"/>
      <c r="KS140" s="2"/>
      <c r="KT140" s="2"/>
      <c r="KU140" s="2"/>
      <c r="KV140" s="2"/>
      <c r="KW140" s="2"/>
      <c r="KX140" s="2"/>
      <c r="KY140" s="2"/>
      <c r="KZ140" s="2"/>
      <c r="LA140" s="2"/>
      <c r="LB140" s="2"/>
      <c r="LC140" s="2"/>
      <c r="LD140" s="2"/>
      <c r="LE140" s="2"/>
      <c r="LF140" s="2"/>
      <c r="LG140" s="2"/>
      <c r="LH140" s="2"/>
      <c r="LI140" s="2"/>
      <c r="LJ140" s="2"/>
      <c r="LK140" s="2"/>
      <c r="LL140" s="2"/>
      <c r="LM140" s="2"/>
      <c r="LN140" s="2"/>
      <c r="LO140" s="2"/>
      <c r="LP140" s="2"/>
      <c r="LQ140" s="2"/>
      <c r="LR140" s="2"/>
      <c r="LS140" s="2"/>
      <c r="LT140" s="2"/>
      <c r="LU140" s="2"/>
      <c r="LV140" s="2"/>
      <c r="LW140" s="2"/>
      <c r="LX140" s="2"/>
      <c r="LY140" s="2"/>
      <c r="LZ140" s="2"/>
      <c r="MA140" s="2"/>
      <c r="MB140" s="2"/>
      <c r="MC140" s="2"/>
      <c r="MD140" s="2"/>
      <c r="ME140" s="2"/>
      <c r="MF140" s="2"/>
      <c r="MG140" s="2"/>
      <c r="MH140" s="2"/>
      <c r="MI140" s="2"/>
      <c r="MJ140" s="2"/>
      <c r="MK140" s="2"/>
      <c r="ML140" s="2"/>
      <c r="MM140" s="2"/>
      <c r="MN140" s="2"/>
      <c r="MO140" s="2"/>
      <c r="MP140" s="2"/>
      <c r="MQ140" s="2"/>
      <c r="MR140" s="2"/>
      <c r="MS140" s="2"/>
      <c r="MT140" s="2"/>
      <c r="MU140" s="2"/>
      <c r="MV140" s="2"/>
      <c r="MW140" s="2"/>
      <c r="MX140" s="2"/>
      <c r="MY140" s="2"/>
      <c r="MZ140" s="2"/>
      <c r="NA140" s="2"/>
      <c r="NB140" s="2"/>
      <c r="NC140" s="2"/>
      <c r="ND140" s="2"/>
      <c r="NE140" s="2"/>
      <c r="NF140" s="2"/>
      <c r="NG140" s="2"/>
      <c r="NH140" s="2"/>
      <c r="NI140" s="2"/>
      <c r="NJ140" s="2"/>
      <c r="NK140" s="2"/>
      <c r="NL140" s="2"/>
      <c r="NM140" s="2"/>
      <c r="NN140" s="2"/>
    </row>
    <row r="141" spans="1:378" x14ac:dyDescent="0.35">
      <c r="A141" s="3" t="s">
        <v>181</v>
      </c>
      <c r="B141" s="2"/>
      <c r="C141" s="2"/>
      <c r="D141" s="2"/>
      <c r="E141" s="2"/>
      <c r="F141" s="2"/>
      <c r="G141" s="2"/>
      <c r="H141" s="2"/>
      <c r="I141" s="2"/>
      <c r="KF141" s="2"/>
      <c r="KG141" s="2"/>
      <c r="KH141" s="2"/>
      <c r="KI141" s="2"/>
      <c r="KJ141" s="2"/>
      <c r="KK141" s="2"/>
      <c r="KL141" s="2"/>
      <c r="KM141" s="2"/>
      <c r="KN141" s="2"/>
      <c r="KO141" s="2"/>
      <c r="KP141" s="2"/>
      <c r="KQ141" s="2"/>
      <c r="KR141" s="2"/>
      <c r="KS141" s="2"/>
      <c r="KT141" s="2"/>
      <c r="KU141" s="2"/>
      <c r="KV141" s="2"/>
      <c r="KW141" s="2"/>
      <c r="KX141" s="2"/>
      <c r="KY141" s="2"/>
      <c r="KZ141" s="2"/>
      <c r="LA141" s="2"/>
      <c r="LB141" s="2"/>
      <c r="LC141" s="2"/>
      <c r="LD141" s="2"/>
      <c r="LE141" s="2"/>
      <c r="LF141" s="2"/>
      <c r="LG141" s="2"/>
      <c r="LH141" s="2"/>
      <c r="LI141" s="2"/>
      <c r="LJ141" s="2"/>
      <c r="LK141" s="2"/>
      <c r="LL141" s="2"/>
      <c r="LM141" s="2"/>
      <c r="LN141" s="2"/>
      <c r="LO141" s="2"/>
      <c r="LP141" s="2"/>
      <c r="LQ141" s="2"/>
      <c r="LR141" s="2"/>
      <c r="LS141" s="2"/>
      <c r="LT141" s="2"/>
      <c r="LU141" s="2"/>
      <c r="LV141" s="2"/>
      <c r="LW141" s="2"/>
      <c r="LX141" s="2"/>
      <c r="LY141" s="2"/>
      <c r="LZ141" s="2"/>
      <c r="MA141" s="2"/>
      <c r="MB141" s="2"/>
      <c r="MC141" s="2"/>
      <c r="MD141" s="2"/>
      <c r="ME141" s="2"/>
      <c r="MF141" s="2"/>
      <c r="MG141" s="2"/>
      <c r="MH141" s="2"/>
      <c r="MI141" s="2"/>
      <c r="MJ141" s="2"/>
      <c r="MK141" s="2"/>
      <c r="ML141" s="2"/>
      <c r="MM141" s="2"/>
      <c r="MN141" s="2"/>
      <c r="MO141" s="2"/>
      <c r="MP141" s="2"/>
      <c r="MQ141" s="2"/>
      <c r="MR141" s="2"/>
      <c r="MS141" s="2"/>
      <c r="MT141" s="2"/>
      <c r="MU141" s="2"/>
      <c r="MV141" s="2"/>
      <c r="MW141" s="2"/>
      <c r="MX141" s="2"/>
      <c r="MY141" s="2"/>
      <c r="MZ141" s="2"/>
      <c r="NA141" s="2"/>
      <c r="NB141" s="2"/>
      <c r="NC141" s="2"/>
      <c r="ND141" s="2"/>
      <c r="NE141" s="2"/>
      <c r="NF141" s="2"/>
      <c r="NG141" s="2"/>
      <c r="NH141" s="2"/>
      <c r="NI141" s="2"/>
      <c r="NJ141" s="2"/>
      <c r="NK141" s="2"/>
      <c r="NL141" s="2"/>
      <c r="NM141" s="2"/>
      <c r="NN141" s="2"/>
    </row>
    <row r="142" spans="1:378" x14ac:dyDescent="0.35">
      <c r="A142" s="3" t="s">
        <v>182</v>
      </c>
      <c r="B142" s="2"/>
      <c r="C142" s="2"/>
      <c r="D142" s="2"/>
      <c r="E142" s="2"/>
      <c r="F142" s="2"/>
      <c r="G142" s="2"/>
      <c r="H142" s="2"/>
      <c r="I142" s="2"/>
      <c r="KF142" s="2"/>
      <c r="KG142" s="2"/>
      <c r="KH142" s="2"/>
      <c r="KI142" s="2"/>
      <c r="KJ142" s="2"/>
      <c r="KK142" s="2"/>
      <c r="KL142" s="2"/>
      <c r="KM142" s="2"/>
      <c r="KN142" s="2"/>
      <c r="KO142" s="2"/>
      <c r="KP142" s="2"/>
      <c r="KQ142" s="2"/>
      <c r="KR142" s="2"/>
      <c r="KS142" s="2"/>
      <c r="KT142" s="2"/>
      <c r="KU142" s="2"/>
      <c r="KV142" s="2"/>
      <c r="KW142" s="2"/>
      <c r="KX142" s="2"/>
      <c r="KY142" s="2"/>
      <c r="KZ142" s="2"/>
      <c r="LA142" s="2"/>
      <c r="LB142" s="2"/>
      <c r="LC142" s="2"/>
      <c r="LD142" s="2"/>
      <c r="LE142" s="2"/>
      <c r="LF142" s="2"/>
      <c r="LG142" s="2"/>
      <c r="LH142" s="2"/>
      <c r="LI142" s="2"/>
      <c r="LJ142" s="2"/>
      <c r="LK142" s="2"/>
      <c r="LL142" s="2"/>
      <c r="LM142" s="2"/>
      <c r="LN142" s="2"/>
      <c r="LO142" s="2"/>
      <c r="LP142" s="2"/>
      <c r="LQ142" s="2"/>
      <c r="LR142" s="2"/>
      <c r="LS142" s="2"/>
      <c r="LT142" s="2"/>
      <c r="LU142" s="2"/>
      <c r="LV142" s="2"/>
      <c r="LW142" s="2"/>
      <c r="LX142" s="2"/>
      <c r="LY142" s="2"/>
      <c r="LZ142" s="2"/>
      <c r="MA142" s="2"/>
      <c r="MB142" s="2"/>
      <c r="MC142" s="2"/>
      <c r="MD142" s="2"/>
      <c r="ME142" s="2"/>
      <c r="MF142" s="2"/>
      <c r="MG142" s="2"/>
      <c r="MH142" s="2"/>
      <c r="MI142" s="2"/>
      <c r="MJ142" s="2"/>
      <c r="MK142" s="2"/>
      <c r="ML142" s="2"/>
      <c r="MM142" s="2"/>
      <c r="MN142" s="2"/>
      <c r="MO142" s="2"/>
      <c r="MP142" s="2"/>
      <c r="MQ142" s="2"/>
      <c r="MR142" s="2"/>
      <c r="MS142" s="2"/>
      <c r="MT142" s="2"/>
      <c r="MU142" s="2"/>
      <c r="MV142" s="2"/>
      <c r="MW142" s="2"/>
      <c r="MX142" s="2"/>
      <c r="MY142" s="2"/>
      <c r="MZ142" s="2"/>
      <c r="NA142" s="2"/>
      <c r="NB142" s="2"/>
      <c r="NC142" s="2"/>
      <c r="ND142" s="2"/>
      <c r="NE142" s="2"/>
      <c r="NF142" s="2"/>
      <c r="NG142" s="2"/>
      <c r="NH142" s="2"/>
      <c r="NI142" s="2"/>
      <c r="NJ142" s="2"/>
      <c r="NK142" s="2"/>
      <c r="NL142" s="2"/>
      <c r="NM142" s="2"/>
      <c r="NN142" s="2"/>
    </row>
    <row r="143" spans="1:378" x14ac:dyDescent="0.35">
      <c r="A143" s="3" t="s">
        <v>183</v>
      </c>
      <c r="B143" s="2"/>
      <c r="C143" s="2"/>
      <c r="D143" s="2"/>
      <c r="E143" s="2"/>
      <c r="F143" s="2"/>
      <c r="G143" s="2"/>
      <c r="H143" s="2"/>
      <c r="I143" s="2"/>
      <c r="KF143" s="2"/>
      <c r="KG143" s="2"/>
      <c r="KH143" s="2"/>
      <c r="KI143" s="2"/>
      <c r="KJ143" s="2"/>
      <c r="KK143" s="2"/>
      <c r="KL143" s="2"/>
      <c r="KM143" s="2"/>
      <c r="KN143" s="2"/>
      <c r="KO143" s="2"/>
      <c r="KP143" s="2"/>
      <c r="KQ143" s="2"/>
      <c r="KR143" s="2"/>
      <c r="KS143" s="2"/>
      <c r="KT143" s="2"/>
      <c r="KU143" s="2"/>
      <c r="KV143" s="2"/>
      <c r="KW143" s="2"/>
      <c r="KX143" s="2"/>
      <c r="KY143" s="2"/>
      <c r="KZ143" s="2"/>
      <c r="LA143" s="2"/>
      <c r="LB143" s="2"/>
      <c r="LC143" s="2"/>
      <c r="LD143" s="2"/>
      <c r="LE143" s="2"/>
      <c r="LF143" s="2"/>
      <c r="LG143" s="2"/>
      <c r="LH143" s="2"/>
      <c r="LI143" s="2"/>
      <c r="LJ143" s="2"/>
      <c r="LK143" s="2"/>
      <c r="LL143" s="2"/>
      <c r="LM143" s="2"/>
      <c r="LN143" s="2"/>
      <c r="LO143" s="2"/>
      <c r="LP143" s="2"/>
      <c r="LQ143" s="2"/>
      <c r="LR143" s="2"/>
      <c r="LS143" s="2"/>
      <c r="LT143" s="2"/>
      <c r="LU143" s="2"/>
      <c r="LV143" s="2"/>
      <c r="LW143" s="2"/>
      <c r="LX143" s="2"/>
      <c r="LY143" s="2"/>
      <c r="LZ143" s="2"/>
      <c r="MA143" s="2"/>
      <c r="MB143" s="2"/>
      <c r="MC143" s="2"/>
      <c r="MD143" s="2"/>
      <c r="ME143" s="2"/>
      <c r="MF143" s="2"/>
      <c r="MG143" s="2"/>
      <c r="MH143" s="2"/>
      <c r="MI143" s="2"/>
      <c r="MJ143" s="2"/>
      <c r="MK143" s="2"/>
      <c r="ML143" s="2"/>
      <c r="MM143" s="2"/>
      <c r="MN143" s="2"/>
      <c r="MO143" s="2"/>
      <c r="MP143" s="2"/>
      <c r="MQ143" s="2"/>
      <c r="MR143" s="2"/>
      <c r="MS143" s="2"/>
      <c r="MT143" s="2"/>
      <c r="MU143" s="2"/>
      <c r="MV143" s="2"/>
      <c r="MW143" s="2"/>
      <c r="MX143" s="2"/>
      <c r="MY143" s="2"/>
      <c r="MZ143" s="2"/>
      <c r="NA143" s="2"/>
      <c r="NB143" s="2"/>
      <c r="NC143" s="2"/>
      <c r="ND143" s="2"/>
      <c r="NE143" s="2"/>
      <c r="NF143" s="2"/>
      <c r="NG143" s="2"/>
      <c r="NH143" s="2"/>
      <c r="NI143" s="2"/>
      <c r="NJ143" s="2"/>
      <c r="NK143" s="2"/>
      <c r="NL143" s="2"/>
      <c r="NM143" s="2"/>
      <c r="NN143" s="2"/>
    </row>
    <row r="144" spans="1:378" x14ac:dyDescent="0.35">
      <c r="A144" s="3" t="s">
        <v>6</v>
      </c>
      <c r="B144" s="2"/>
      <c r="C144" s="2"/>
      <c r="D144" s="2"/>
      <c r="E144" s="2"/>
      <c r="F144" s="2"/>
      <c r="G144" s="2"/>
      <c r="H144" s="2"/>
      <c r="I144" s="2"/>
      <c r="KF144" s="2"/>
      <c r="KG144" s="2"/>
      <c r="KH144" s="2"/>
      <c r="KI144" s="2"/>
      <c r="KJ144" s="2"/>
      <c r="KK144" s="2"/>
      <c r="KL144" s="2"/>
      <c r="KM144" s="2"/>
      <c r="KN144" s="2"/>
      <c r="KO144" s="2"/>
      <c r="KP144" s="2"/>
      <c r="KQ144" s="2"/>
      <c r="KR144" s="2"/>
      <c r="KS144" s="2"/>
      <c r="KT144" s="2"/>
      <c r="KU144" s="2"/>
      <c r="KV144" s="2"/>
      <c r="KW144" s="2"/>
      <c r="KX144" s="2"/>
      <c r="KY144" s="2"/>
      <c r="KZ144" s="2"/>
      <c r="LA144" s="2"/>
      <c r="LB144" s="2"/>
      <c r="LC144" s="2"/>
      <c r="LD144" s="2"/>
      <c r="LE144" s="2"/>
      <c r="LF144" s="2"/>
      <c r="LG144" s="2"/>
      <c r="LH144" s="2"/>
      <c r="LI144" s="2"/>
      <c r="LJ144" s="2"/>
      <c r="LK144" s="2"/>
      <c r="LL144" s="2"/>
      <c r="LM144" s="2"/>
      <c r="LN144" s="2"/>
      <c r="LO144" s="2"/>
      <c r="LP144" s="2"/>
      <c r="LQ144" s="2"/>
      <c r="LR144" s="2"/>
      <c r="LS144" s="2"/>
      <c r="LT144" s="2"/>
      <c r="LU144" s="2"/>
      <c r="LV144" s="2"/>
      <c r="LW144" s="2"/>
      <c r="LX144" s="2"/>
      <c r="LY144" s="2"/>
      <c r="LZ144" s="2"/>
      <c r="MA144" s="2"/>
      <c r="MB144" s="2"/>
      <c r="MC144" s="2"/>
      <c r="MD144" s="2"/>
      <c r="ME144" s="2"/>
      <c r="MF144" s="2"/>
      <c r="MG144" s="2"/>
      <c r="MH144" s="2"/>
      <c r="MI144" s="2"/>
      <c r="MJ144" s="2"/>
      <c r="MK144" s="2"/>
      <c r="ML144" s="2"/>
      <c r="MM144" s="2"/>
      <c r="MN144" s="2"/>
      <c r="MO144" s="2"/>
      <c r="MP144" s="2"/>
      <c r="MQ144" s="2"/>
      <c r="MR144" s="2"/>
      <c r="MS144" s="2"/>
      <c r="MT144" s="2"/>
      <c r="MU144" s="2"/>
      <c r="MV144" s="2"/>
      <c r="MW144" s="2"/>
      <c r="MX144" s="2"/>
      <c r="MY144" s="2"/>
      <c r="MZ144" s="2"/>
      <c r="NA144" s="2"/>
      <c r="NB144" s="2"/>
      <c r="NC144" s="2"/>
      <c r="ND144" s="2"/>
      <c r="NE144" s="2"/>
      <c r="NF144" s="2"/>
      <c r="NG144" s="2"/>
      <c r="NH144" s="2"/>
      <c r="NI144" s="2"/>
      <c r="NJ144" s="2"/>
      <c r="NK144" s="2"/>
      <c r="NL144" s="2"/>
      <c r="NM144" s="2"/>
      <c r="NN144" s="2"/>
    </row>
    <row r="145" spans="1:378" x14ac:dyDescent="0.35">
      <c r="A145" s="2"/>
      <c r="B145" s="2"/>
      <c r="C145" s="2"/>
      <c r="D145" s="2"/>
      <c r="E145" s="2"/>
      <c r="F145" s="2"/>
      <c r="G145" s="2"/>
      <c r="H145" s="2"/>
      <c r="I145" s="2"/>
      <c r="KF145" s="2"/>
      <c r="KG145" s="2"/>
      <c r="KH145" s="2"/>
      <c r="KI145" s="2"/>
      <c r="KJ145" s="2"/>
      <c r="KK145" s="2"/>
      <c r="KL145" s="2"/>
      <c r="KM145" s="2"/>
      <c r="KN145" s="2"/>
      <c r="KO145" s="2"/>
      <c r="KP145" s="2"/>
      <c r="KQ145" s="2"/>
      <c r="KR145" s="2"/>
      <c r="KS145" s="2"/>
      <c r="KT145" s="2"/>
      <c r="KU145" s="2"/>
      <c r="KV145" s="2"/>
      <c r="KW145" s="2"/>
      <c r="KX145" s="2"/>
      <c r="KY145" s="2"/>
      <c r="KZ145" s="2"/>
      <c r="LA145" s="2"/>
      <c r="LB145" s="2"/>
      <c r="LC145" s="2"/>
      <c r="LD145" s="2"/>
      <c r="LE145" s="2"/>
      <c r="LF145" s="2"/>
      <c r="LG145" s="2"/>
      <c r="LH145" s="2"/>
      <c r="LI145" s="2"/>
      <c r="LJ145" s="2"/>
      <c r="LK145" s="2"/>
      <c r="LL145" s="2"/>
      <c r="LM145" s="2"/>
      <c r="LN145" s="2"/>
      <c r="LO145" s="2"/>
      <c r="LP145" s="2"/>
      <c r="LQ145" s="2"/>
      <c r="LR145" s="2"/>
      <c r="LS145" s="2"/>
      <c r="LT145" s="2"/>
      <c r="LU145" s="2"/>
      <c r="LV145" s="2"/>
      <c r="LW145" s="2"/>
      <c r="LX145" s="2"/>
      <c r="LY145" s="2"/>
      <c r="LZ145" s="2"/>
      <c r="MA145" s="2"/>
      <c r="MB145" s="2"/>
      <c r="MC145" s="2"/>
      <c r="MD145" s="2"/>
      <c r="ME145" s="2"/>
      <c r="MF145" s="2"/>
      <c r="MG145" s="2"/>
      <c r="MH145" s="2"/>
      <c r="MI145" s="2"/>
      <c r="MJ145" s="2"/>
      <c r="MK145" s="2"/>
      <c r="ML145" s="2"/>
      <c r="MM145" s="2"/>
      <c r="MN145" s="2"/>
      <c r="MO145" s="2"/>
      <c r="MP145" s="2"/>
      <c r="MQ145" s="2"/>
      <c r="MR145" s="2"/>
      <c r="MS145" s="2"/>
      <c r="MT145" s="2"/>
      <c r="MU145" s="2"/>
      <c r="MV145" s="2"/>
      <c r="MW145" s="2"/>
      <c r="MX145" s="2"/>
      <c r="MY145" s="2"/>
      <c r="MZ145" s="2"/>
      <c r="NA145" s="2"/>
      <c r="NB145" s="2"/>
      <c r="NC145" s="2"/>
      <c r="ND145" s="2"/>
      <c r="NE145" s="2"/>
      <c r="NF145" s="2"/>
      <c r="NG145" s="2"/>
      <c r="NH145" s="2"/>
      <c r="NI145" s="2"/>
      <c r="NJ145" s="2"/>
      <c r="NK145" s="2"/>
      <c r="NL145" s="2"/>
      <c r="NM145" s="2"/>
      <c r="NN145" s="2"/>
    </row>
    <row r="146" spans="1:378" ht="13.5" x14ac:dyDescent="0.35">
      <c r="A146" s="1" t="s">
        <v>134</v>
      </c>
      <c r="B146" s="2"/>
      <c r="C146" s="2"/>
      <c r="D146" s="2"/>
      <c r="E146" s="2"/>
      <c r="F146" s="2"/>
      <c r="G146" s="2"/>
      <c r="H146" s="2"/>
      <c r="I146" s="2"/>
      <c r="KF146" s="2"/>
      <c r="KG146" s="2"/>
      <c r="KH146" s="2"/>
      <c r="KI146" s="2"/>
      <c r="KJ146" s="2"/>
      <c r="KK146" s="2"/>
      <c r="KL146" s="2"/>
      <c r="KM146" s="2"/>
      <c r="KN146" s="2"/>
      <c r="KO146" s="2"/>
      <c r="KP146" s="2"/>
      <c r="KQ146" s="2"/>
      <c r="KR146" s="2"/>
      <c r="KS146" s="2"/>
      <c r="KT146" s="2"/>
      <c r="KU146" s="2"/>
      <c r="KV146" s="2"/>
      <c r="KW146" s="2"/>
      <c r="KX146" s="2"/>
      <c r="KY146" s="2"/>
      <c r="KZ146" s="2"/>
      <c r="LA146" s="2"/>
      <c r="LB146" s="2"/>
      <c r="LC146" s="2"/>
      <c r="LD146" s="2"/>
      <c r="LE146" s="2"/>
      <c r="LF146" s="2"/>
      <c r="LG146" s="2"/>
      <c r="LH146" s="2"/>
      <c r="LI146" s="2"/>
      <c r="LJ146" s="2"/>
      <c r="LK146" s="2"/>
      <c r="LL146" s="2"/>
      <c r="LM146" s="2"/>
      <c r="LN146" s="2"/>
      <c r="LO146" s="2"/>
      <c r="LP146" s="2"/>
      <c r="LQ146" s="2"/>
      <c r="LR146" s="2"/>
      <c r="LS146" s="2"/>
      <c r="LT146" s="2"/>
      <c r="LU146" s="2"/>
      <c r="LV146" s="2"/>
      <c r="LW146" s="2"/>
      <c r="LX146" s="2"/>
      <c r="LY146" s="2"/>
      <c r="LZ146" s="2"/>
      <c r="MA146" s="2"/>
      <c r="MB146" s="2"/>
      <c r="MC146" s="2"/>
      <c r="MD146" s="2"/>
      <c r="ME146" s="2"/>
      <c r="MF146" s="2"/>
      <c r="MG146" s="2"/>
      <c r="MH146" s="2"/>
      <c r="MI146" s="2"/>
      <c r="MJ146" s="2"/>
      <c r="MK146" s="2"/>
      <c r="ML146" s="2"/>
      <c r="MM146" s="2"/>
      <c r="MN146" s="2"/>
      <c r="MO146" s="2"/>
      <c r="MP146" s="2"/>
      <c r="MQ146" s="2"/>
      <c r="MR146" s="2"/>
      <c r="MS146" s="2"/>
      <c r="MT146" s="2"/>
      <c r="MU146" s="2"/>
      <c r="MV146" s="2"/>
      <c r="MW146" s="2"/>
      <c r="MX146" s="2"/>
      <c r="MY146" s="2"/>
      <c r="MZ146" s="2"/>
      <c r="NA146" s="2"/>
      <c r="NB146" s="2"/>
      <c r="NC146" s="2"/>
      <c r="ND146" s="2"/>
      <c r="NE146" s="2"/>
      <c r="NF146" s="2"/>
      <c r="NG146" s="2"/>
      <c r="NH146" s="2"/>
      <c r="NI146" s="2"/>
      <c r="NJ146" s="2"/>
      <c r="NK146" s="2"/>
      <c r="NL146" s="2"/>
      <c r="NM146" s="2"/>
      <c r="NN146" s="2"/>
    </row>
    <row r="147" spans="1:378" x14ac:dyDescent="0.35">
      <c r="A147" s="5"/>
      <c r="B147" s="2"/>
      <c r="C147" s="2"/>
      <c r="D147" s="2"/>
      <c r="E147" s="2"/>
      <c r="F147" s="2"/>
      <c r="G147" s="2"/>
      <c r="H147" s="2"/>
      <c r="I147" s="2"/>
      <c r="KF147" s="2"/>
      <c r="KG147" s="2"/>
      <c r="KH147" s="2"/>
      <c r="KI147" s="2"/>
      <c r="KJ147" s="2"/>
      <c r="KK147" s="2"/>
      <c r="KL147" s="2"/>
      <c r="KM147" s="2"/>
      <c r="KN147" s="2"/>
      <c r="KO147" s="2"/>
      <c r="KP147" s="2"/>
      <c r="KQ147" s="2"/>
      <c r="KR147" s="2"/>
      <c r="KS147" s="2"/>
      <c r="KT147" s="2"/>
      <c r="KU147" s="2"/>
      <c r="KV147" s="2"/>
      <c r="KW147" s="2"/>
      <c r="KX147" s="2"/>
      <c r="KY147" s="2"/>
      <c r="KZ147" s="2"/>
      <c r="LA147" s="2"/>
      <c r="LB147" s="2"/>
      <c r="LC147" s="2"/>
      <c r="LD147" s="2"/>
      <c r="LE147" s="2"/>
      <c r="LF147" s="2"/>
      <c r="LG147" s="2"/>
      <c r="LH147" s="2"/>
      <c r="LI147" s="2"/>
      <c r="LJ147" s="2"/>
      <c r="LK147" s="2"/>
      <c r="LL147" s="2"/>
      <c r="LM147" s="2"/>
      <c r="LN147" s="2"/>
      <c r="LO147" s="2"/>
      <c r="LP147" s="2"/>
      <c r="LQ147" s="2"/>
      <c r="LR147" s="2"/>
      <c r="LS147" s="2"/>
      <c r="LT147" s="2"/>
      <c r="LU147" s="2"/>
      <c r="LV147" s="2"/>
      <c r="LW147" s="2"/>
      <c r="LX147" s="2"/>
      <c r="LY147" s="2"/>
      <c r="LZ147" s="2"/>
      <c r="MA147" s="2"/>
      <c r="MB147" s="2"/>
      <c r="MC147" s="2"/>
      <c r="MD147" s="2"/>
      <c r="ME147" s="2"/>
      <c r="MF147" s="2"/>
      <c r="MG147" s="2"/>
      <c r="MH147" s="2"/>
      <c r="MI147" s="2"/>
      <c r="MJ147" s="2"/>
      <c r="MK147" s="2"/>
      <c r="ML147" s="2"/>
      <c r="MM147" s="2"/>
      <c r="MN147" s="2"/>
      <c r="MO147" s="2"/>
      <c r="MP147" s="2"/>
      <c r="MQ147" s="2"/>
      <c r="MR147" s="2"/>
      <c r="MS147" s="2"/>
      <c r="MT147" s="2"/>
      <c r="MU147" s="2"/>
      <c r="MV147" s="2"/>
      <c r="MW147" s="2"/>
      <c r="MX147" s="2"/>
      <c r="MY147" s="2"/>
      <c r="MZ147" s="2"/>
      <c r="NA147" s="2"/>
      <c r="NB147" s="2"/>
      <c r="NC147" s="2"/>
      <c r="ND147" s="2"/>
      <c r="NE147" s="2"/>
      <c r="NF147" s="2"/>
      <c r="NG147" s="2"/>
      <c r="NH147" s="2"/>
      <c r="NI147" s="2"/>
      <c r="NJ147" s="2"/>
      <c r="NK147" s="2"/>
      <c r="NL147" s="2"/>
      <c r="NM147" s="2"/>
      <c r="NN147" s="2"/>
    </row>
    <row r="148" spans="1:378" x14ac:dyDescent="0.35">
      <c r="A148" s="3" t="s">
        <v>184</v>
      </c>
      <c r="B148" s="2"/>
      <c r="C148" s="2"/>
      <c r="D148" s="2"/>
      <c r="E148" s="2"/>
      <c r="F148" s="2"/>
      <c r="G148" s="2"/>
      <c r="H148" s="2"/>
      <c r="I148" s="2"/>
      <c r="KF148" s="2"/>
      <c r="KG148" s="2"/>
      <c r="KH148" s="2"/>
      <c r="KI148" s="2"/>
      <c r="KJ148" s="2"/>
      <c r="KK148" s="2"/>
      <c r="KL148" s="2"/>
      <c r="KM148" s="2"/>
      <c r="KN148" s="2"/>
      <c r="KO148" s="2"/>
      <c r="KP148" s="2"/>
      <c r="KQ148" s="2"/>
      <c r="KR148" s="2"/>
      <c r="KS148" s="2"/>
      <c r="KT148" s="2"/>
      <c r="KU148" s="2"/>
      <c r="KV148" s="2"/>
      <c r="KW148" s="2"/>
      <c r="KX148" s="2"/>
      <c r="KY148" s="2"/>
      <c r="KZ148" s="2"/>
      <c r="LA148" s="2"/>
      <c r="LB148" s="2"/>
      <c r="LC148" s="2"/>
      <c r="LD148" s="2"/>
      <c r="LE148" s="2"/>
      <c r="LF148" s="2"/>
      <c r="LG148" s="2"/>
      <c r="LH148" s="2"/>
      <c r="LI148" s="2"/>
      <c r="LJ148" s="2"/>
      <c r="LK148" s="2"/>
      <c r="LL148" s="2"/>
      <c r="LM148" s="2"/>
      <c r="LN148" s="2"/>
      <c r="LO148" s="2"/>
      <c r="LP148" s="2"/>
      <c r="LQ148" s="2"/>
      <c r="LR148" s="2"/>
      <c r="LS148" s="2"/>
      <c r="LT148" s="2"/>
      <c r="LU148" s="2"/>
      <c r="LV148" s="2"/>
      <c r="LW148" s="2"/>
      <c r="LX148" s="2"/>
      <c r="LY148" s="2"/>
      <c r="LZ148" s="2"/>
      <c r="MA148" s="2"/>
      <c r="MB148" s="2"/>
      <c r="MC148" s="2"/>
      <c r="MD148" s="2"/>
      <c r="ME148" s="2"/>
      <c r="MF148" s="2"/>
      <c r="MG148" s="2"/>
      <c r="MH148" s="2"/>
      <c r="MI148" s="2"/>
      <c r="MJ148" s="2"/>
      <c r="MK148" s="2"/>
      <c r="ML148" s="2"/>
      <c r="MM148" s="2"/>
      <c r="MN148" s="2"/>
      <c r="MO148" s="2"/>
      <c r="MP148" s="2"/>
      <c r="MQ148" s="2"/>
      <c r="MR148" s="2"/>
      <c r="MS148" s="2"/>
      <c r="MT148" s="2"/>
      <c r="MU148" s="2"/>
      <c r="MV148" s="2"/>
      <c r="MW148" s="2"/>
      <c r="MX148" s="2"/>
      <c r="MY148" s="2"/>
      <c r="MZ148" s="2"/>
      <c r="NA148" s="2"/>
      <c r="NB148" s="2"/>
      <c r="NC148" s="2"/>
      <c r="ND148" s="2"/>
      <c r="NE148" s="2"/>
      <c r="NF148" s="2"/>
      <c r="NG148" s="2"/>
      <c r="NH148" s="2"/>
      <c r="NI148" s="2"/>
      <c r="NJ148" s="2"/>
      <c r="NK148" s="2"/>
      <c r="NL148" s="2"/>
      <c r="NM148" s="2"/>
      <c r="NN148" s="2"/>
    </row>
    <row r="149" spans="1:378" x14ac:dyDescent="0.35">
      <c r="A149" s="3" t="s">
        <v>185</v>
      </c>
      <c r="B149" s="2"/>
      <c r="C149" s="2"/>
      <c r="D149" s="2"/>
      <c r="E149" s="2"/>
      <c r="F149" s="2"/>
      <c r="G149" s="2"/>
      <c r="H149" s="2"/>
      <c r="I149" s="2"/>
      <c r="KF149" s="2"/>
      <c r="KG149" s="2"/>
      <c r="KH149" s="2"/>
      <c r="KI149" s="2"/>
      <c r="KJ149" s="2"/>
      <c r="KK149" s="2"/>
      <c r="KL149" s="2"/>
      <c r="KM149" s="2"/>
      <c r="KN149" s="2"/>
      <c r="KO149" s="2"/>
      <c r="KP149" s="2"/>
      <c r="KQ149" s="2"/>
      <c r="KR149" s="2"/>
      <c r="KS149" s="2"/>
      <c r="KT149" s="2"/>
      <c r="KU149" s="2"/>
      <c r="KV149" s="2"/>
      <c r="KW149" s="2"/>
      <c r="KX149" s="2"/>
      <c r="KY149" s="2"/>
      <c r="KZ149" s="2"/>
      <c r="LA149" s="2"/>
      <c r="LB149" s="2"/>
      <c r="LC149" s="2"/>
      <c r="LD149" s="2"/>
      <c r="LE149" s="2"/>
      <c r="LF149" s="2"/>
      <c r="LG149" s="2"/>
      <c r="LH149" s="2"/>
      <c r="LI149" s="2"/>
      <c r="LJ149" s="2"/>
      <c r="LK149" s="2"/>
      <c r="LL149" s="2"/>
      <c r="LM149" s="2"/>
      <c r="LN149" s="2"/>
      <c r="LO149" s="2"/>
      <c r="LP149" s="2"/>
      <c r="LQ149" s="2"/>
      <c r="LR149" s="2"/>
      <c r="LS149" s="2"/>
      <c r="LT149" s="2"/>
      <c r="LU149" s="2"/>
      <c r="LV149" s="2"/>
      <c r="LW149" s="2"/>
      <c r="LX149" s="2"/>
      <c r="LY149" s="2"/>
      <c r="LZ149" s="2"/>
      <c r="MA149" s="2"/>
      <c r="MB149" s="2"/>
      <c r="MC149" s="2"/>
      <c r="MD149" s="2"/>
      <c r="ME149" s="2"/>
      <c r="MF149" s="2"/>
      <c r="MG149" s="2"/>
      <c r="MH149" s="2"/>
      <c r="MI149" s="2"/>
      <c r="MJ149" s="2"/>
      <c r="MK149" s="2"/>
      <c r="ML149" s="2"/>
      <c r="MM149" s="2"/>
      <c r="MN149" s="2"/>
      <c r="MO149" s="2"/>
      <c r="MP149" s="2"/>
      <c r="MQ149" s="2"/>
      <c r="MR149" s="2"/>
      <c r="MS149" s="2"/>
      <c r="MT149" s="2"/>
      <c r="MU149" s="2"/>
      <c r="MV149" s="2"/>
      <c r="MW149" s="2"/>
      <c r="MX149" s="2"/>
      <c r="MY149" s="2"/>
      <c r="MZ149" s="2"/>
      <c r="NA149" s="2"/>
      <c r="NB149" s="2"/>
      <c r="NC149" s="2"/>
      <c r="ND149" s="2"/>
      <c r="NE149" s="2"/>
      <c r="NF149" s="2"/>
      <c r="NG149" s="2"/>
      <c r="NH149" s="2"/>
      <c r="NI149" s="2"/>
      <c r="NJ149" s="2"/>
      <c r="NK149" s="2"/>
      <c r="NL149" s="2"/>
      <c r="NM149" s="2"/>
      <c r="NN149" s="2"/>
    </row>
    <row r="150" spans="1:378" x14ac:dyDescent="0.35">
      <c r="A150" s="3" t="s">
        <v>7</v>
      </c>
      <c r="B150" s="2"/>
      <c r="C150" s="2"/>
      <c r="D150" s="2"/>
      <c r="E150" s="2"/>
      <c r="F150" s="2"/>
      <c r="G150" s="2"/>
      <c r="H150" s="2"/>
      <c r="I150" s="2"/>
      <c r="KF150" s="2"/>
      <c r="KG150" s="2"/>
      <c r="KH150" s="2"/>
      <c r="KI150" s="2"/>
      <c r="KJ150" s="2"/>
      <c r="KK150" s="2"/>
      <c r="KL150" s="2"/>
      <c r="KM150" s="2"/>
      <c r="KN150" s="2"/>
      <c r="KO150" s="2"/>
      <c r="KP150" s="2"/>
      <c r="KQ150" s="2"/>
      <c r="KR150" s="2"/>
      <c r="KS150" s="2"/>
      <c r="KT150" s="2"/>
      <c r="KU150" s="2"/>
      <c r="KV150" s="2"/>
      <c r="KW150" s="2"/>
      <c r="KX150" s="2"/>
      <c r="KY150" s="2"/>
      <c r="KZ150" s="2"/>
      <c r="LA150" s="2"/>
      <c r="LB150" s="2"/>
      <c r="LC150" s="2"/>
      <c r="LD150" s="2"/>
      <c r="LE150" s="2"/>
      <c r="LF150" s="2"/>
      <c r="LG150" s="2"/>
      <c r="LH150" s="2"/>
      <c r="LI150" s="2"/>
      <c r="LJ150" s="2"/>
      <c r="LK150" s="2"/>
      <c r="LL150" s="2"/>
      <c r="LM150" s="2"/>
      <c r="LN150" s="2"/>
      <c r="LO150" s="2"/>
      <c r="LP150" s="2"/>
      <c r="LQ150" s="2"/>
      <c r="LR150" s="2"/>
      <c r="LS150" s="2"/>
      <c r="LT150" s="2"/>
      <c r="LU150" s="2"/>
      <c r="LV150" s="2"/>
      <c r="LW150" s="2"/>
      <c r="LX150" s="2"/>
      <c r="LY150" s="2"/>
      <c r="LZ150" s="2"/>
      <c r="MA150" s="2"/>
      <c r="MB150" s="2"/>
      <c r="MC150" s="2"/>
      <c r="MD150" s="2"/>
      <c r="ME150" s="2"/>
      <c r="MF150" s="2"/>
      <c r="MG150" s="2"/>
      <c r="MH150" s="2"/>
      <c r="MI150" s="2"/>
      <c r="MJ150" s="2"/>
      <c r="MK150" s="2"/>
      <c r="ML150" s="2"/>
      <c r="MM150" s="2"/>
      <c r="MN150" s="2"/>
      <c r="MO150" s="2"/>
      <c r="MP150" s="2"/>
      <c r="MQ150" s="2"/>
      <c r="MR150" s="2"/>
      <c r="MS150" s="2"/>
      <c r="MT150" s="2"/>
      <c r="MU150" s="2"/>
      <c r="MV150" s="2"/>
      <c r="MW150" s="2"/>
      <c r="MX150" s="2"/>
      <c r="MY150" s="2"/>
      <c r="MZ150" s="2"/>
      <c r="NA150" s="2"/>
      <c r="NB150" s="2"/>
      <c r="NC150" s="2"/>
      <c r="ND150" s="2"/>
      <c r="NE150" s="2"/>
      <c r="NF150" s="2"/>
      <c r="NG150" s="2"/>
      <c r="NH150" s="2"/>
      <c r="NI150" s="2"/>
      <c r="NJ150" s="2"/>
      <c r="NK150" s="2"/>
      <c r="NL150" s="2"/>
      <c r="NM150" s="2"/>
      <c r="NN150" s="2"/>
    </row>
    <row r="151" spans="1:378" ht="13.15" thickBot="1" x14ac:dyDescent="0.4">
      <c r="A151" s="2"/>
      <c r="B151" s="2"/>
      <c r="C151" s="2"/>
      <c r="D151" s="2"/>
      <c r="E151" s="2"/>
      <c r="F151" s="2"/>
      <c r="G151" s="2"/>
      <c r="H151" s="2"/>
      <c r="I151" s="2"/>
      <c r="KF151" s="2"/>
      <c r="KG151" s="2"/>
      <c r="KH151" s="2"/>
      <c r="KI151" s="2"/>
      <c r="KJ151" s="2"/>
      <c r="KK151" s="2"/>
      <c r="KL151" s="2"/>
      <c r="KM151" s="2"/>
      <c r="KN151" s="2"/>
      <c r="KO151" s="2"/>
      <c r="KP151" s="2"/>
      <c r="KQ151" s="2"/>
      <c r="KR151" s="2"/>
      <c r="KS151" s="2"/>
      <c r="KT151" s="2"/>
      <c r="KU151" s="2"/>
      <c r="KV151" s="2"/>
      <c r="KW151" s="2"/>
      <c r="KX151" s="2"/>
      <c r="KY151" s="2"/>
      <c r="KZ151" s="2"/>
      <c r="LA151" s="2"/>
      <c r="LB151" s="2"/>
      <c r="LC151" s="2"/>
      <c r="LD151" s="2"/>
      <c r="LE151" s="2"/>
      <c r="LF151" s="2"/>
      <c r="LG151" s="2"/>
      <c r="LH151" s="2"/>
      <c r="LI151" s="2"/>
      <c r="LJ151" s="2"/>
      <c r="LK151" s="2"/>
      <c r="LL151" s="2"/>
      <c r="LM151" s="2"/>
      <c r="LN151" s="2"/>
      <c r="LO151" s="2"/>
      <c r="LP151" s="2"/>
      <c r="LQ151" s="2"/>
      <c r="LR151" s="2"/>
      <c r="LS151" s="2"/>
      <c r="LT151" s="2"/>
      <c r="LU151" s="2"/>
      <c r="LV151" s="2"/>
      <c r="LW151" s="2"/>
      <c r="LX151" s="2"/>
      <c r="LY151" s="2"/>
      <c r="LZ151" s="2"/>
      <c r="MA151" s="2"/>
      <c r="MB151" s="2"/>
      <c r="MC151" s="2"/>
      <c r="MD151" s="2"/>
      <c r="ME151" s="2"/>
      <c r="MF151" s="2"/>
      <c r="MG151" s="2"/>
      <c r="MH151" s="2"/>
      <c r="MI151" s="2"/>
      <c r="MJ151" s="2"/>
      <c r="MK151" s="2"/>
      <c r="ML151" s="2"/>
      <c r="MM151" s="2"/>
      <c r="MN151" s="2"/>
      <c r="MO151" s="2"/>
      <c r="MP151" s="2"/>
      <c r="MQ151" s="2"/>
      <c r="MR151" s="2"/>
      <c r="MS151" s="2"/>
      <c r="MT151" s="2"/>
      <c r="MU151" s="2"/>
      <c r="MV151" s="2"/>
      <c r="MW151" s="2"/>
      <c r="MX151" s="2"/>
      <c r="MY151" s="2"/>
      <c r="MZ151" s="2"/>
      <c r="NA151" s="2"/>
      <c r="NB151" s="2"/>
      <c r="NC151" s="2"/>
      <c r="ND151" s="2"/>
      <c r="NE151" s="2"/>
      <c r="NF151" s="2"/>
      <c r="NG151" s="2"/>
      <c r="NH151" s="2"/>
      <c r="NI151" s="2"/>
      <c r="NJ151" s="2"/>
      <c r="NK151" s="2"/>
      <c r="NL151" s="2"/>
      <c r="NM151" s="2"/>
      <c r="NN151" s="2"/>
    </row>
    <row r="152" spans="1:378" x14ac:dyDescent="0.35">
      <c r="A152" s="6" t="s">
        <v>8</v>
      </c>
      <c r="B152" s="7"/>
      <c r="C152" s="8">
        <v>15</v>
      </c>
      <c r="D152" s="79" t="s">
        <v>45</v>
      </c>
      <c r="E152" s="2"/>
      <c r="F152" s="2"/>
      <c r="G152" s="2"/>
      <c r="H152" s="2"/>
      <c r="I152" s="2"/>
      <c r="KF152" s="2"/>
      <c r="KG152" s="2"/>
      <c r="KH152" s="2"/>
      <c r="KI152" s="2"/>
      <c r="KJ152" s="2"/>
      <c r="KK152" s="2"/>
      <c r="KL152" s="2"/>
      <c r="KM152" s="2"/>
      <c r="KN152" s="2"/>
      <c r="KO152" s="2"/>
      <c r="KP152" s="2"/>
      <c r="KQ152" s="2"/>
      <c r="KR152" s="2"/>
      <c r="KS152" s="2"/>
      <c r="KT152" s="2"/>
      <c r="KU152" s="2"/>
      <c r="KV152" s="2"/>
      <c r="KW152" s="2"/>
      <c r="KX152" s="2"/>
      <c r="KY152" s="2"/>
      <c r="KZ152" s="2"/>
      <c r="LA152" s="2"/>
      <c r="LB152" s="2"/>
      <c r="LC152" s="2"/>
      <c r="LD152" s="2"/>
      <c r="LE152" s="2"/>
      <c r="LF152" s="2"/>
      <c r="LG152" s="2"/>
      <c r="LH152" s="2"/>
      <c r="LI152" s="2"/>
      <c r="LJ152" s="2"/>
      <c r="LK152" s="2"/>
      <c r="LL152" s="2"/>
      <c r="LM152" s="2"/>
      <c r="LN152" s="2"/>
      <c r="LO152" s="2"/>
      <c r="LP152" s="2"/>
      <c r="LQ152" s="2"/>
      <c r="LR152" s="2"/>
      <c r="LS152" s="2"/>
      <c r="LT152" s="2"/>
      <c r="LU152" s="2"/>
      <c r="LV152" s="2"/>
      <c r="LW152" s="2"/>
      <c r="LX152" s="2"/>
      <c r="LY152" s="2"/>
      <c r="LZ152" s="2"/>
      <c r="MA152" s="2"/>
      <c r="MB152" s="2"/>
      <c r="MC152" s="2"/>
      <c r="MD152" s="2"/>
      <c r="ME152" s="2"/>
      <c r="MF152" s="2"/>
      <c r="MG152" s="2"/>
      <c r="MH152" s="2"/>
      <c r="MI152" s="2"/>
      <c r="MJ152" s="2"/>
      <c r="MK152" s="2"/>
      <c r="ML152" s="2"/>
      <c r="MM152" s="2"/>
      <c r="MN152" s="2"/>
      <c r="MO152" s="2"/>
      <c r="MP152" s="2"/>
      <c r="MQ152" s="2"/>
      <c r="MR152" s="2"/>
      <c r="MS152" s="2"/>
      <c r="MT152" s="2"/>
      <c r="MU152" s="2"/>
      <c r="MV152" s="2"/>
      <c r="MW152" s="2"/>
      <c r="MX152" s="2"/>
      <c r="MY152" s="2"/>
      <c r="MZ152" s="2"/>
      <c r="NA152" s="2"/>
      <c r="NB152" s="2"/>
      <c r="NC152" s="2"/>
      <c r="ND152" s="2"/>
      <c r="NE152" s="2"/>
      <c r="NF152" s="2"/>
      <c r="NG152" s="2"/>
      <c r="NH152" s="2"/>
      <c r="NI152" s="2"/>
      <c r="NJ152" s="2"/>
      <c r="NK152" s="2"/>
      <c r="NL152" s="2"/>
      <c r="NM152" s="2"/>
      <c r="NN152" s="2"/>
    </row>
    <row r="153" spans="1:378" x14ac:dyDescent="0.35">
      <c r="A153" s="9" t="s">
        <v>9</v>
      </c>
      <c r="B153" s="10"/>
      <c r="C153" s="11">
        <v>100</v>
      </c>
      <c r="D153" s="79" t="s">
        <v>46</v>
      </c>
      <c r="E153" s="2"/>
      <c r="F153" s="2"/>
      <c r="G153" s="2"/>
      <c r="H153" s="2"/>
      <c r="I153" s="2"/>
      <c r="KF153" s="2"/>
      <c r="KG153" s="2"/>
      <c r="KH153" s="2"/>
      <c r="KI153" s="2"/>
      <c r="KJ153" s="2"/>
      <c r="KK153" s="2"/>
      <c r="KL153" s="2"/>
      <c r="KM153" s="2"/>
      <c r="KN153" s="2"/>
      <c r="KO153" s="2"/>
      <c r="KP153" s="2"/>
      <c r="KQ153" s="2"/>
      <c r="KR153" s="2"/>
      <c r="KS153" s="2"/>
      <c r="KT153" s="2"/>
      <c r="KU153" s="2"/>
      <c r="KV153" s="2"/>
      <c r="KW153" s="2"/>
      <c r="KX153" s="2"/>
      <c r="KY153" s="2"/>
      <c r="KZ153" s="2"/>
      <c r="LA153" s="2"/>
      <c r="LB153" s="2"/>
      <c r="LC153" s="2"/>
      <c r="LD153" s="2"/>
      <c r="LE153" s="2"/>
      <c r="LF153" s="2"/>
      <c r="LG153" s="2"/>
      <c r="LH153" s="2"/>
      <c r="LI153" s="2"/>
      <c r="LJ153" s="2"/>
      <c r="LK153" s="2"/>
      <c r="LL153" s="2"/>
      <c r="LM153" s="2"/>
      <c r="LN153" s="2"/>
      <c r="LO153" s="2"/>
      <c r="LP153" s="2"/>
      <c r="LQ153" s="2"/>
      <c r="LR153" s="2"/>
      <c r="LS153" s="2"/>
      <c r="LT153" s="2"/>
      <c r="LU153" s="2"/>
      <c r="LV153" s="2"/>
      <c r="LW153" s="2"/>
      <c r="LX153" s="2"/>
      <c r="LY153" s="2"/>
      <c r="LZ153" s="2"/>
      <c r="MA153" s="2"/>
      <c r="MB153" s="2"/>
      <c r="MC153" s="2"/>
      <c r="MD153" s="2"/>
      <c r="ME153" s="2"/>
      <c r="MF153" s="2"/>
      <c r="MG153" s="2"/>
      <c r="MH153" s="2"/>
      <c r="MI153" s="2"/>
      <c r="MJ153" s="2"/>
      <c r="MK153" s="2"/>
      <c r="ML153" s="2"/>
      <c r="MM153" s="2"/>
      <c r="MN153" s="2"/>
      <c r="MO153" s="2"/>
      <c r="MP153" s="2"/>
      <c r="MQ153" s="2"/>
      <c r="MR153" s="2"/>
      <c r="MS153" s="2"/>
      <c r="MT153" s="2"/>
      <c r="MU153" s="2"/>
      <c r="MV153" s="2"/>
      <c r="MW153" s="2"/>
      <c r="MX153" s="2"/>
      <c r="MY153" s="2"/>
      <c r="MZ153" s="2"/>
      <c r="NA153" s="2"/>
      <c r="NB153" s="2"/>
      <c r="NC153" s="2"/>
      <c r="ND153" s="2"/>
      <c r="NE153" s="2"/>
      <c r="NF153" s="2"/>
      <c r="NG153" s="2"/>
      <c r="NH153" s="2"/>
      <c r="NI153" s="2"/>
      <c r="NJ153" s="2"/>
      <c r="NK153" s="2"/>
      <c r="NL153" s="2"/>
      <c r="NM153" s="2"/>
      <c r="NN153" s="2"/>
    </row>
    <row r="154" spans="1:378" x14ac:dyDescent="0.35">
      <c r="A154" s="9" t="s">
        <v>10</v>
      </c>
      <c r="B154" s="10"/>
      <c r="C154" s="11">
        <v>1000</v>
      </c>
      <c r="D154" s="79" t="s">
        <v>47</v>
      </c>
      <c r="E154" s="2"/>
      <c r="F154" s="2"/>
      <c r="G154" s="2"/>
      <c r="H154" s="2"/>
      <c r="I154" s="2"/>
      <c r="KF154" s="2"/>
      <c r="KG154" s="2"/>
      <c r="KH154" s="2"/>
      <c r="KI154" s="2"/>
      <c r="KJ154" s="2"/>
      <c r="KK154" s="2"/>
      <c r="KL154" s="2"/>
      <c r="KM154" s="2"/>
      <c r="KN154" s="2"/>
      <c r="KO154" s="2"/>
      <c r="KP154" s="2"/>
      <c r="KQ154" s="2"/>
      <c r="KR154" s="2"/>
      <c r="KS154" s="2"/>
      <c r="KT154" s="2"/>
      <c r="KU154" s="2"/>
      <c r="KV154" s="2"/>
      <c r="KW154" s="2"/>
      <c r="KX154" s="2"/>
      <c r="KY154" s="2"/>
      <c r="KZ154" s="2"/>
      <c r="LA154" s="2"/>
      <c r="LB154" s="2"/>
      <c r="LC154" s="2"/>
      <c r="LD154" s="2"/>
      <c r="LE154" s="2"/>
      <c r="LF154" s="2"/>
      <c r="LG154" s="2"/>
      <c r="LH154" s="2"/>
      <c r="LI154" s="2"/>
      <c r="LJ154" s="2"/>
      <c r="LK154" s="2"/>
      <c r="LL154" s="2"/>
      <c r="LM154" s="2"/>
      <c r="LN154" s="2"/>
      <c r="LO154" s="2"/>
      <c r="LP154" s="2"/>
      <c r="LQ154" s="2"/>
      <c r="LR154" s="2"/>
      <c r="LS154" s="2"/>
      <c r="LT154" s="2"/>
      <c r="LU154" s="2"/>
      <c r="LV154" s="2"/>
      <c r="LW154" s="2"/>
      <c r="LX154" s="2"/>
      <c r="LY154" s="2"/>
      <c r="LZ154" s="2"/>
      <c r="MA154" s="2"/>
      <c r="MB154" s="2"/>
      <c r="MC154" s="2"/>
      <c r="MD154" s="2"/>
      <c r="ME154" s="2"/>
      <c r="MF154" s="2"/>
      <c r="MG154" s="2"/>
      <c r="MH154" s="2"/>
      <c r="MI154" s="2"/>
      <c r="MJ154" s="2"/>
      <c r="MK154" s="2"/>
      <c r="ML154" s="2"/>
      <c r="MM154" s="2"/>
      <c r="MN154" s="2"/>
      <c r="MO154" s="2"/>
      <c r="MP154" s="2"/>
      <c r="MQ154" s="2"/>
      <c r="MR154" s="2"/>
      <c r="MS154" s="2"/>
      <c r="MT154" s="2"/>
      <c r="MU154" s="2"/>
      <c r="MV154" s="2"/>
      <c r="MW154" s="2"/>
      <c r="MX154" s="2"/>
      <c r="MY154" s="2"/>
      <c r="MZ154" s="2"/>
      <c r="NA154" s="2"/>
      <c r="NB154" s="2"/>
      <c r="NC154" s="2"/>
      <c r="ND154" s="2"/>
      <c r="NE154" s="2"/>
      <c r="NF154" s="2"/>
      <c r="NG154" s="2"/>
      <c r="NH154" s="2"/>
      <c r="NI154" s="2"/>
      <c r="NJ154" s="2"/>
      <c r="NK154" s="2"/>
      <c r="NL154" s="2"/>
      <c r="NM154" s="2"/>
      <c r="NN154" s="2"/>
    </row>
    <row r="155" spans="1:378" ht="13.15" thickBot="1" x14ac:dyDescent="0.4">
      <c r="A155" s="12" t="s">
        <v>11</v>
      </c>
      <c r="B155" s="13"/>
      <c r="C155" s="14">
        <v>0.1</v>
      </c>
      <c r="D155" s="2"/>
      <c r="E155" s="2"/>
      <c r="F155" s="2"/>
      <c r="G155" s="2"/>
      <c r="H155" s="2"/>
      <c r="I155" s="2"/>
      <c r="KF155" s="2"/>
      <c r="KG155" s="2"/>
      <c r="KH155" s="2"/>
      <c r="KI155" s="2"/>
      <c r="KJ155" s="2"/>
      <c r="KK155" s="2"/>
      <c r="KL155" s="2"/>
      <c r="KM155" s="2"/>
      <c r="KN155" s="2"/>
      <c r="KO155" s="2"/>
      <c r="KP155" s="2"/>
      <c r="KQ155" s="2"/>
      <c r="KR155" s="2"/>
      <c r="KS155" s="2"/>
      <c r="KT155" s="2"/>
      <c r="KU155" s="2"/>
      <c r="KV155" s="2"/>
      <c r="KW155" s="2"/>
      <c r="KX155" s="2"/>
      <c r="KY155" s="2"/>
      <c r="KZ155" s="2"/>
      <c r="LA155" s="2"/>
      <c r="LB155" s="2"/>
      <c r="LC155" s="2"/>
      <c r="LD155" s="2"/>
      <c r="LE155" s="2"/>
      <c r="LF155" s="2"/>
      <c r="LG155" s="2"/>
      <c r="LH155" s="2"/>
      <c r="LI155" s="2"/>
      <c r="LJ155" s="2"/>
      <c r="LK155" s="2"/>
      <c r="LL155" s="2"/>
      <c r="LM155" s="2"/>
      <c r="LN155" s="2"/>
      <c r="LO155" s="2"/>
      <c r="LP155" s="2"/>
      <c r="LQ155" s="2"/>
      <c r="LR155" s="2"/>
      <c r="LS155" s="2"/>
      <c r="LT155" s="2"/>
      <c r="LU155" s="2"/>
      <c r="LV155" s="2"/>
      <c r="LW155" s="2"/>
      <c r="LX155" s="2"/>
      <c r="LY155" s="2"/>
      <c r="LZ155" s="2"/>
      <c r="MA155" s="2"/>
      <c r="MB155" s="2"/>
      <c r="MC155" s="2"/>
      <c r="MD155" s="2"/>
      <c r="ME155" s="2"/>
      <c r="MF155" s="2"/>
      <c r="MG155" s="2"/>
      <c r="MH155" s="2"/>
      <c r="MI155" s="2"/>
      <c r="MJ155" s="2"/>
      <c r="MK155" s="2"/>
      <c r="ML155" s="2"/>
      <c r="MM155" s="2"/>
      <c r="MN155" s="2"/>
      <c r="MO155" s="2"/>
      <c r="MP155" s="2"/>
      <c r="MQ155" s="2"/>
      <c r="MR155" s="2"/>
      <c r="MS155" s="2"/>
      <c r="MT155" s="2"/>
      <c r="MU155" s="2"/>
      <c r="MV155" s="2"/>
      <c r="MW155" s="2"/>
      <c r="MX155" s="2"/>
      <c r="MY155" s="2"/>
      <c r="MZ155" s="2"/>
      <c r="NA155" s="2"/>
      <c r="NB155" s="2"/>
      <c r="NC155" s="2"/>
      <c r="ND155" s="2"/>
      <c r="NE155" s="2"/>
      <c r="NF155" s="2"/>
      <c r="NG155" s="2"/>
      <c r="NH155" s="2"/>
      <c r="NI155" s="2"/>
      <c r="NJ155" s="2"/>
      <c r="NK155" s="2"/>
      <c r="NL155" s="2"/>
      <c r="NM155" s="2"/>
      <c r="NN155" s="2"/>
    </row>
    <row r="156" spans="1:378" ht="13.15" thickBot="1" x14ac:dyDescent="0.4">
      <c r="A156" s="2"/>
      <c r="B156" s="2"/>
      <c r="C156" s="2"/>
      <c r="D156" s="2"/>
      <c r="E156" s="2"/>
      <c r="F156" s="2"/>
      <c r="G156" s="2"/>
      <c r="H156" s="2"/>
      <c r="I156" s="2"/>
      <c r="KF156" s="2"/>
      <c r="KG156" s="2"/>
      <c r="KH156" s="2"/>
      <c r="KI156" s="2"/>
      <c r="KJ156" s="2"/>
      <c r="KK156" s="2"/>
      <c r="KL156" s="2"/>
      <c r="KM156" s="2"/>
      <c r="KN156" s="2"/>
      <c r="KO156" s="2"/>
      <c r="KP156" s="2"/>
      <c r="KQ156" s="2"/>
      <c r="KR156" s="2"/>
      <c r="KS156" s="2"/>
      <c r="KT156" s="2"/>
      <c r="KU156" s="2"/>
      <c r="KV156" s="2"/>
      <c r="KW156" s="2"/>
      <c r="KX156" s="2"/>
      <c r="KY156" s="2"/>
      <c r="KZ156" s="2"/>
      <c r="LA156" s="2"/>
      <c r="LB156" s="2"/>
      <c r="LC156" s="2"/>
      <c r="LD156" s="2"/>
      <c r="LE156" s="2"/>
      <c r="LF156" s="2"/>
      <c r="LG156" s="2"/>
      <c r="LH156" s="2"/>
      <c r="LI156" s="2"/>
      <c r="LJ156" s="2"/>
      <c r="LK156" s="2"/>
      <c r="LL156" s="2"/>
      <c r="LM156" s="2"/>
      <c r="LN156" s="2"/>
      <c r="LO156" s="2"/>
      <c r="LP156" s="2"/>
      <c r="LQ156" s="2"/>
      <c r="LR156" s="2"/>
      <c r="LS156" s="2"/>
      <c r="LT156" s="2"/>
      <c r="LU156" s="2"/>
      <c r="LV156" s="2"/>
      <c r="LW156" s="2"/>
      <c r="LX156" s="2"/>
      <c r="LY156" s="2"/>
      <c r="LZ156" s="2"/>
      <c r="MA156" s="2"/>
      <c r="MB156" s="2"/>
      <c r="MC156" s="2"/>
      <c r="MD156" s="2"/>
      <c r="ME156" s="2"/>
      <c r="MF156" s="2"/>
      <c r="MG156" s="2"/>
      <c r="MH156" s="2"/>
      <c r="MI156" s="2"/>
      <c r="MJ156" s="2"/>
      <c r="MK156" s="2"/>
      <c r="ML156" s="2"/>
      <c r="MM156" s="2"/>
      <c r="MN156" s="2"/>
      <c r="MO156" s="2"/>
      <c r="MP156" s="2"/>
      <c r="MQ156" s="2"/>
      <c r="MR156" s="2"/>
      <c r="MS156" s="2"/>
      <c r="MT156" s="2"/>
      <c r="MU156" s="2"/>
      <c r="MV156" s="2"/>
      <c r="MW156" s="2"/>
      <c r="MX156" s="2"/>
      <c r="MY156" s="2"/>
      <c r="MZ156" s="2"/>
      <c r="NA156" s="2"/>
      <c r="NB156" s="2"/>
      <c r="NC156" s="2"/>
      <c r="ND156" s="2"/>
      <c r="NE156" s="2"/>
      <c r="NF156" s="2"/>
      <c r="NG156" s="2"/>
      <c r="NH156" s="2"/>
      <c r="NI156" s="2"/>
      <c r="NJ156" s="2"/>
      <c r="NK156" s="2"/>
      <c r="NL156" s="2"/>
      <c r="NM156" s="2"/>
      <c r="NN156" s="2"/>
    </row>
    <row r="157" spans="1:378" ht="13.15" thickBot="1" x14ac:dyDescent="0.4">
      <c r="A157" s="2"/>
      <c r="B157" s="15" t="s">
        <v>12</v>
      </c>
      <c r="C157" s="16">
        <f>-PV(C155,C152,C153,C154,0)</f>
        <v>1000.0000000000001</v>
      </c>
      <c r="D157" s="3" t="s">
        <v>186</v>
      </c>
      <c r="E157" s="2"/>
      <c r="F157" s="2"/>
      <c r="G157" s="2"/>
      <c r="H157" s="2"/>
      <c r="I157" s="2"/>
      <c r="KF157" s="2"/>
      <c r="KG157" s="2"/>
      <c r="KH157" s="2"/>
      <c r="KI157" s="2"/>
      <c r="KJ157" s="2"/>
      <c r="KK157" s="2"/>
      <c r="KL157" s="2"/>
      <c r="KM157" s="2"/>
      <c r="KN157" s="2"/>
      <c r="KO157" s="2"/>
      <c r="KP157" s="2"/>
      <c r="KQ157" s="2"/>
      <c r="KR157" s="2"/>
      <c r="KS157" s="2"/>
      <c r="KT157" s="2"/>
      <c r="KU157" s="2"/>
      <c r="KV157" s="2"/>
      <c r="KW157" s="2"/>
      <c r="KX157" s="2"/>
      <c r="KY157" s="2"/>
      <c r="KZ157" s="2"/>
      <c r="LA157" s="2"/>
      <c r="LB157" s="2"/>
      <c r="LC157" s="2"/>
      <c r="LD157" s="2"/>
      <c r="LE157" s="2"/>
      <c r="LF157" s="2"/>
      <c r="LG157" s="2"/>
      <c r="LH157" s="2"/>
      <c r="LI157" s="2"/>
      <c r="LJ157" s="2"/>
      <c r="LK157" s="2"/>
      <c r="LL157" s="2"/>
      <c r="LM157" s="2"/>
      <c r="LN157" s="2"/>
      <c r="LO157" s="2"/>
      <c r="LP157" s="2"/>
      <c r="LQ157" s="2"/>
      <c r="LR157" s="2"/>
      <c r="LS157" s="2"/>
      <c r="LT157" s="2"/>
      <c r="LU157" s="2"/>
      <c r="LV157" s="2"/>
      <c r="LW157" s="2"/>
      <c r="LX157" s="2"/>
      <c r="LY157" s="2"/>
      <c r="LZ157" s="2"/>
      <c r="MA157" s="2"/>
      <c r="MB157" s="2"/>
      <c r="MC157" s="2"/>
      <c r="MD157" s="2"/>
      <c r="ME157" s="2"/>
      <c r="MF157" s="2"/>
      <c r="MG157" s="2"/>
      <c r="MH157" s="2"/>
      <c r="MI157" s="2"/>
      <c r="MJ157" s="2"/>
      <c r="MK157" s="2"/>
      <c r="ML157" s="2"/>
      <c r="MM157" s="2"/>
      <c r="MN157" s="2"/>
      <c r="MO157" s="2"/>
      <c r="MP157" s="2"/>
      <c r="MQ157" s="2"/>
      <c r="MR157" s="2"/>
      <c r="MS157" s="2"/>
      <c r="MT157" s="2"/>
      <c r="MU157" s="2"/>
      <c r="MV157" s="2"/>
      <c r="MW157" s="2"/>
      <c r="MX157" s="2"/>
      <c r="MY157" s="2"/>
      <c r="MZ157" s="2"/>
      <c r="NA157" s="2"/>
      <c r="NB157" s="2"/>
      <c r="NC157" s="2"/>
      <c r="ND157" s="2"/>
      <c r="NE157" s="2"/>
      <c r="NF157" s="2"/>
      <c r="NG157" s="2"/>
      <c r="NH157" s="2"/>
      <c r="NI157" s="2"/>
      <c r="NJ157" s="2"/>
      <c r="NK157" s="2"/>
      <c r="NL157" s="2"/>
      <c r="NM157" s="2"/>
      <c r="NN157" s="2"/>
    </row>
    <row r="158" spans="1:378" x14ac:dyDescent="0.35">
      <c r="A158" s="2"/>
      <c r="B158" s="2"/>
      <c r="C158" s="17"/>
      <c r="D158" s="3" t="s">
        <v>13</v>
      </c>
      <c r="E158" s="2"/>
      <c r="F158" s="2"/>
      <c r="G158" s="2"/>
      <c r="H158" s="2"/>
      <c r="I158" s="2"/>
      <c r="KF158" s="2"/>
      <c r="KG158" s="2"/>
      <c r="KH158" s="2"/>
      <c r="KI158" s="2"/>
      <c r="KJ158" s="2"/>
      <c r="KK158" s="2"/>
      <c r="KL158" s="2"/>
      <c r="KM158" s="2"/>
      <c r="KN158" s="2"/>
      <c r="KO158" s="2"/>
      <c r="KP158" s="2"/>
      <c r="KQ158" s="2"/>
      <c r="KR158" s="2"/>
      <c r="KS158" s="2"/>
      <c r="KT158" s="2"/>
      <c r="KU158" s="2"/>
      <c r="KV158" s="2"/>
      <c r="KW158" s="2"/>
      <c r="KX158" s="2"/>
      <c r="KY158" s="2"/>
      <c r="KZ158" s="2"/>
      <c r="LA158" s="2"/>
      <c r="LB158" s="2"/>
      <c r="LC158" s="2"/>
      <c r="LD158" s="2"/>
      <c r="LE158" s="2"/>
      <c r="LF158" s="2"/>
      <c r="LG158" s="2"/>
      <c r="LH158" s="2"/>
      <c r="LI158" s="2"/>
      <c r="LJ158" s="2"/>
      <c r="LK158" s="2"/>
      <c r="LL158" s="2"/>
      <c r="LM158" s="2"/>
      <c r="LN158" s="2"/>
      <c r="LO158" s="2"/>
      <c r="LP158" s="2"/>
      <c r="LQ158" s="2"/>
      <c r="LR158" s="2"/>
      <c r="LS158" s="2"/>
      <c r="LT158" s="2"/>
      <c r="LU158" s="2"/>
      <c r="LV158" s="2"/>
      <c r="LW158" s="2"/>
      <c r="LX158" s="2"/>
      <c r="LY158" s="2"/>
      <c r="LZ158" s="2"/>
      <c r="MA158" s="2"/>
      <c r="MB158" s="2"/>
      <c r="MC158" s="2"/>
      <c r="MD158" s="2"/>
      <c r="ME158" s="2"/>
      <c r="MF158" s="2"/>
      <c r="MG158" s="2"/>
      <c r="MH158" s="2"/>
      <c r="MI158" s="2"/>
      <c r="MJ158" s="2"/>
      <c r="MK158" s="2"/>
      <c r="ML158" s="2"/>
      <c r="MM158" s="2"/>
      <c r="MN158" s="2"/>
      <c r="MO158" s="2"/>
      <c r="MP158" s="2"/>
      <c r="MQ158" s="2"/>
      <c r="MR158" s="2"/>
      <c r="MS158" s="2"/>
      <c r="MT158" s="2"/>
      <c r="MU158" s="2"/>
      <c r="MV158" s="2"/>
      <c r="MW158" s="2"/>
      <c r="MX158" s="2"/>
      <c r="MY158" s="2"/>
      <c r="MZ158" s="2"/>
      <c r="NA158" s="2"/>
      <c r="NB158" s="2"/>
      <c r="NC158" s="2"/>
      <c r="ND158" s="2"/>
      <c r="NE158" s="2"/>
      <c r="NF158" s="2"/>
      <c r="NG158" s="2"/>
      <c r="NH158" s="2"/>
      <c r="NI158" s="2"/>
      <c r="NJ158" s="2"/>
      <c r="NK158" s="2"/>
      <c r="NL158" s="2"/>
      <c r="NM158" s="2"/>
      <c r="NN158" s="2"/>
    </row>
    <row r="159" spans="1:378" x14ac:dyDescent="0.35">
      <c r="A159" s="2"/>
      <c r="B159" s="2"/>
      <c r="C159" s="17"/>
      <c r="D159" s="3"/>
      <c r="E159" s="2"/>
      <c r="F159" s="2"/>
      <c r="G159" s="2"/>
      <c r="H159" s="2"/>
      <c r="I159" s="2"/>
      <c r="KF159" s="2"/>
      <c r="KG159" s="2"/>
      <c r="KH159" s="2"/>
      <c r="KI159" s="2"/>
      <c r="KJ159" s="2"/>
      <c r="KK159" s="2"/>
      <c r="KL159" s="2"/>
      <c r="KM159" s="2"/>
      <c r="KN159" s="2"/>
      <c r="KO159" s="2"/>
      <c r="KP159" s="2"/>
      <c r="KQ159" s="2"/>
      <c r="KR159" s="2"/>
      <c r="KS159" s="2"/>
      <c r="KT159" s="2"/>
      <c r="KU159" s="2"/>
      <c r="KV159" s="2"/>
      <c r="KW159" s="2"/>
      <c r="KX159" s="2"/>
      <c r="KY159" s="2"/>
      <c r="KZ159" s="2"/>
      <c r="LA159" s="2"/>
      <c r="LB159" s="2"/>
      <c r="LC159" s="2"/>
      <c r="LD159" s="2"/>
      <c r="LE159" s="2"/>
      <c r="LF159" s="2"/>
      <c r="LG159" s="2"/>
      <c r="LH159" s="2"/>
      <c r="LI159" s="2"/>
      <c r="LJ159" s="2"/>
      <c r="LK159" s="2"/>
      <c r="LL159" s="2"/>
      <c r="LM159" s="2"/>
      <c r="LN159" s="2"/>
      <c r="LO159" s="2"/>
      <c r="LP159" s="2"/>
      <c r="LQ159" s="2"/>
      <c r="LR159" s="2"/>
      <c r="LS159" s="2"/>
      <c r="LT159" s="2"/>
      <c r="LU159" s="2"/>
      <c r="LV159" s="2"/>
      <c r="LW159" s="2"/>
      <c r="LX159" s="2"/>
      <c r="LY159" s="2"/>
      <c r="LZ159" s="2"/>
      <c r="MA159" s="2"/>
      <c r="MB159" s="2"/>
      <c r="MC159" s="2"/>
      <c r="MD159" s="2"/>
      <c r="ME159" s="2"/>
      <c r="MF159" s="2"/>
      <c r="MG159" s="2"/>
      <c r="MH159" s="2"/>
      <c r="MI159" s="2"/>
      <c r="MJ159" s="2"/>
      <c r="MK159" s="2"/>
      <c r="ML159" s="2"/>
      <c r="MM159" s="2"/>
      <c r="MN159" s="2"/>
      <c r="MO159" s="2"/>
      <c r="MP159" s="2"/>
      <c r="MQ159" s="2"/>
      <c r="MR159" s="2"/>
      <c r="MS159" s="2"/>
      <c r="MT159" s="2"/>
      <c r="MU159" s="2"/>
      <c r="MV159" s="2"/>
      <c r="MW159" s="2"/>
      <c r="MX159" s="2"/>
      <c r="MY159" s="2"/>
      <c r="MZ159" s="2"/>
      <c r="NA159" s="2"/>
      <c r="NB159" s="2"/>
      <c r="NC159" s="2"/>
      <c r="ND159" s="2"/>
      <c r="NE159" s="2"/>
      <c r="NF159" s="2"/>
      <c r="NG159" s="2"/>
      <c r="NH159" s="2"/>
      <c r="NI159" s="2"/>
      <c r="NJ159" s="2"/>
      <c r="NK159" s="2"/>
      <c r="NL159" s="2"/>
      <c r="NM159" s="2"/>
      <c r="NN159" s="2"/>
    </row>
    <row r="160" spans="1:378" x14ac:dyDescent="0.35">
      <c r="A160" s="3" t="s">
        <v>187</v>
      </c>
      <c r="B160" s="2"/>
      <c r="C160" s="2"/>
      <c r="D160" s="2"/>
      <c r="E160" s="2"/>
      <c r="F160" s="2"/>
      <c r="G160" s="2"/>
      <c r="H160" s="2"/>
      <c r="I160" s="2"/>
      <c r="KF160" s="2"/>
      <c r="KG160" s="2"/>
      <c r="KH160" s="2"/>
      <c r="KI160" s="2"/>
      <c r="KJ160" s="2"/>
      <c r="KK160" s="2"/>
      <c r="KL160" s="2"/>
      <c r="KM160" s="2"/>
      <c r="KN160" s="2"/>
      <c r="KO160" s="2"/>
      <c r="KP160" s="2"/>
      <c r="KQ160" s="2"/>
      <c r="KR160" s="2"/>
      <c r="KS160" s="2"/>
      <c r="KT160" s="2"/>
      <c r="KU160" s="2"/>
      <c r="KV160" s="2"/>
      <c r="KW160" s="2"/>
      <c r="KX160" s="2"/>
      <c r="KY160" s="2"/>
      <c r="KZ160" s="2"/>
      <c r="LA160" s="2"/>
      <c r="LB160" s="2"/>
      <c r="LC160" s="2"/>
      <c r="LD160" s="2"/>
      <c r="LE160" s="2"/>
      <c r="LF160" s="2"/>
      <c r="LG160" s="2"/>
      <c r="LH160" s="2"/>
      <c r="LI160" s="2"/>
      <c r="LJ160" s="2"/>
      <c r="LK160" s="2"/>
      <c r="LL160" s="2"/>
      <c r="LM160" s="2"/>
      <c r="LN160" s="2"/>
      <c r="LO160" s="2"/>
      <c r="LP160" s="2"/>
      <c r="LQ160" s="2"/>
      <c r="LR160" s="2"/>
      <c r="LS160" s="2"/>
      <c r="LT160" s="2"/>
      <c r="LU160" s="2"/>
      <c r="LV160" s="2"/>
      <c r="LW160" s="2"/>
      <c r="LX160" s="2"/>
      <c r="LY160" s="2"/>
      <c r="LZ160" s="2"/>
      <c r="MA160" s="2"/>
      <c r="MB160" s="2"/>
      <c r="MC160" s="2"/>
      <c r="MD160" s="2"/>
      <c r="ME160" s="2"/>
      <c r="MF160" s="2"/>
      <c r="MG160" s="2"/>
      <c r="MH160" s="2"/>
      <c r="MI160" s="2"/>
      <c r="MJ160" s="2"/>
      <c r="MK160" s="2"/>
      <c r="ML160" s="2"/>
      <c r="MM160" s="2"/>
      <c r="MN160" s="2"/>
      <c r="MO160" s="2"/>
      <c r="MP160" s="2"/>
      <c r="MQ160" s="2"/>
      <c r="MR160" s="2"/>
      <c r="MS160" s="2"/>
      <c r="MT160" s="2"/>
      <c r="MU160" s="2"/>
      <c r="MV160" s="2"/>
      <c r="MW160" s="2"/>
      <c r="MX160" s="2"/>
      <c r="MY160" s="2"/>
      <c r="MZ160" s="2"/>
      <c r="NA160" s="2"/>
      <c r="NB160" s="2"/>
      <c r="NC160" s="2"/>
      <c r="ND160" s="2"/>
      <c r="NE160" s="2"/>
      <c r="NF160" s="2"/>
      <c r="NG160" s="2"/>
      <c r="NH160" s="2"/>
      <c r="NI160" s="2"/>
      <c r="NJ160" s="2"/>
      <c r="NK160" s="2"/>
      <c r="NL160" s="2"/>
      <c r="NM160" s="2"/>
      <c r="NN160" s="2"/>
    </row>
    <row r="161" spans="1:378" x14ac:dyDescent="0.35">
      <c r="A161" s="3" t="s">
        <v>242</v>
      </c>
      <c r="B161" s="2"/>
      <c r="C161" s="2"/>
      <c r="D161" s="2"/>
      <c r="E161" s="2"/>
      <c r="F161" s="2"/>
      <c r="G161" s="2"/>
      <c r="H161" s="2"/>
      <c r="I161" s="2"/>
      <c r="KF161" s="2"/>
      <c r="KG161" s="2"/>
      <c r="KH161" s="2"/>
      <c r="KI161" s="2"/>
      <c r="KJ161" s="2"/>
      <c r="KK161" s="2"/>
      <c r="KL161" s="2"/>
      <c r="KM161" s="2"/>
      <c r="KN161" s="2"/>
      <c r="KO161" s="2"/>
      <c r="KP161" s="2"/>
      <c r="KQ161" s="2"/>
      <c r="KR161" s="2"/>
      <c r="KS161" s="2"/>
      <c r="KT161" s="2"/>
      <c r="KU161" s="2"/>
      <c r="KV161" s="2"/>
      <c r="KW161" s="2"/>
      <c r="KX161" s="2"/>
      <c r="KY161" s="2"/>
      <c r="KZ161" s="2"/>
      <c r="LA161" s="2"/>
      <c r="LB161" s="2"/>
      <c r="LC161" s="2"/>
      <c r="LD161" s="2"/>
      <c r="LE161" s="2"/>
      <c r="LF161" s="2"/>
      <c r="LG161" s="2"/>
      <c r="LH161" s="2"/>
      <c r="LI161" s="2"/>
      <c r="LJ161" s="2"/>
      <c r="LK161" s="2"/>
      <c r="LL161" s="2"/>
      <c r="LM161" s="2"/>
      <c r="LN161" s="2"/>
      <c r="LO161" s="2"/>
      <c r="LP161" s="2"/>
      <c r="LQ161" s="2"/>
      <c r="LR161" s="2"/>
      <c r="LS161" s="2"/>
      <c r="LT161" s="2"/>
      <c r="LU161" s="2"/>
      <c r="LV161" s="2"/>
      <c r="LW161" s="2"/>
      <c r="LX161" s="2"/>
      <c r="LY161" s="2"/>
      <c r="LZ161" s="2"/>
      <c r="MA161" s="2"/>
      <c r="MB161" s="2"/>
      <c r="MC161" s="2"/>
      <c r="MD161" s="2"/>
      <c r="ME161" s="2"/>
      <c r="MF161" s="2"/>
      <c r="MG161" s="2"/>
      <c r="MH161" s="2"/>
      <c r="MI161" s="2"/>
      <c r="MJ161" s="2"/>
      <c r="MK161" s="2"/>
      <c r="ML161" s="2"/>
      <c r="MM161" s="2"/>
      <c r="MN161" s="2"/>
      <c r="MO161" s="2"/>
      <c r="MP161" s="2"/>
      <c r="MQ161" s="2"/>
      <c r="MR161" s="2"/>
      <c r="MS161" s="2"/>
      <c r="MT161" s="2"/>
      <c r="MU161" s="2"/>
      <c r="MV161" s="2"/>
      <c r="MW161" s="2"/>
      <c r="MX161" s="2"/>
      <c r="MY161" s="2"/>
      <c r="MZ161" s="2"/>
      <c r="NA161" s="2"/>
      <c r="NB161" s="2"/>
      <c r="NC161" s="2"/>
      <c r="ND161" s="2"/>
      <c r="NE161" s="2"/>
      <c r="NF161" s="2"/>
      <c r="NG161" s="2"/>
      <c r="NH161" s="2"/>
      <c r="NI161" s="2"/>
      <c r="NJ161" s="2"/>
      <c r="NK161" s="2"/>
      <c r="NL161" s="2"/>
      <c r="NM161" s="2"/>
      <c r="NN161" s="2"/>
    </row>
    <row r="162" spans="1:378" x14ac:dyDescent="0.35">
      <c r="A162" s="3" t="s">
        <v>243</v>
      </c>
      <c r="B162" s="2"/>
      <c r="C162" s="2"/>
      <c r="D162" s="2"/>
      <c r="E162" s="2"/>
      <c r="F162" s="2"/>
      <c r="G162" s="2"/>
      <c r="H162" s="2"/>
      <c r="I162" s="2"/>
      <c r="KF162" s="2"/>
      <c r="KG162" s="2"/>
      <c r="KH162" s="2"/>
      <c r="KI162" s="2"/>
      <c r="KJ162" s="2"/>
      <c r="KK162" s="2"/>
      <c r="KL162" s="2"/>
      <c r="KM162" s="2"/>
      <c r="KN162" s="2"/>
      <c r="KO162" s="2"/>
      <c r="KP162" s="2"/>
      <c r="KQ162" s="2"/>
      <c r="KR162" s="2"/>
      <c r="KS162" s="2"/>
      <c r="KT162" s="2"/>
      <c r="KU162" s="2"/>
      <c r="KV162" s="2"/>
      <c r="KW162" s="2"/>
      <c r="KX162" s="2"/>
      <c r="KY162" s="2"/>
      <c r="KZ162" s="2"/>
      <c r="LA162" s="2"/>
      <c r="LB162" s="2"/>
      <c r="LC162" s="2"/>
      <c r="LD162" s="2"/>
      <c r="LE162" s="2"/>
      <c r="LF162" s="2"/>
      <c r="LG162" s="2"/>
      <c r="LH162" s="2"/>
      <c r="LI162" s="2"/>
      <c r="LJ162" s="2"/>
      <c r="LK162" s="2"/>
      <c r="LL162" s="2"/>
      <c r="LM162" s="2"/>
      <c r="LN162" s="2"/>
      <c r="LO162" s="2"/>
      <c r="LP162" s="2"/>
      <c r="LQ162" s="2"/>
      <c r="LR162" s="2"/>
      <c r="LS162" s="2"/>
      <c r="LT162" s="2"/>
      <c r="LU162" s="2"/>
      <c r="LV162" s="2"/>
      <c r="LW162" s="2"/>
      <c r="LX162" s="2"/>
      <c r="LY162" s="2"/>
      <c r="LZ162" s="2"/>
      <c r="MA162" s="2"/>
      <c r="MB162" s="2"/>
      <c r="MC162" s="2"/>
      <c r="MD162" s="2"/>
      <c r="ME162" s="2"/>
      <c r="MF162" s="2"/>
      <c r="MG162" s="2"/>
      <c r="MH162" s="2"/>
      <c r="MI162" s="2"/>
      <c r="MJ162" s="2"/>
      <c r="MK162" s="2"/>
      <c r="ML162" s="2"/>
      <c r="MM162" s="2"/>
      <c r="MN162" s="2"/>
      <c r="MO162" s="2"/>
      <c r="MP162" s="2"/>
      <c r="MQ162" s="2"/>
      <c r="MR162" s="2"/>
      <c r="MS162" s="2"/>
      <c r="MT162" s="2"/>
      <c r="MU162" s="2"/>
      <c r="MV162" s="2"/>
      <c r="MW162" s="2"/>
      <c r="MX162" s="2"/>
      <c r="MY162" s="2"/>
      <c r="MZ162" s="2"/>
      <c r="NA162" s="2"/>
      <c r="NB162" s="2"/>
      <c r="NC162" s="2"/>
      <c r="ND162" s="2"/>
      <c r="NE162" s="2"/>
      <c r="NF162" s="2"/>
      <c r="NG162" s="2"/>
      <c r="NH162" s="2"/>
      <c r="NI162" s="2"/>
      <c r="NJ162" s="2"/>
      <c r="NK162" s="2"/>
      <c r="NL162" s="2"/>
      <c r="NM162" s="2"/>
      <c r="NN162" s="2"/>
    </row>
    <row r="163" spans="1:378" x14ac:dyDescent="0.35">
      <c r="A163" s="2"/>
      <c r="B163" s="2"/>
      <c r="C163" s="2"/>
      <c r="D163" s="2"/>
      <c r="E163" s="2"/>
      <c r="F163" s="2"/>
      <c r="G163" s="2"/>
      <c r="H163" s="2"/>
      <c r="I163" s="2"/>
      <c r="KF163" s="2"/>
      <c r="KG163" s="2"/>
      <c r="KH163" s="2"/>
      <c r="KI163" s="2"/>
      <c r="KJ163" s="2"/>
      <c r="KK163" s="2"/>
      <c r="KL163" s="2"/>
      <c r="KM163" s="2"/>
      <c r="KN163" s="2"/>
      <c r="KO163" s="2"/>
      <c r="KP163" s="2"/>
      <c r="KQ163" s="2"/>
      <c r="KR163" s="2"/>
      <c r="KS163" s="2"/>
      <c r="KT163" s="2"/>
      <c r="KU163" s="2"/>
      <c r="KV163" s="2"/>
      <c r="KW163" s="2"/>
      <c r="KX163" s="2"/>
      <c r="KY163" s="2"/>
      <c r="KZ163" s="2"/>
      <c r="LA163" s="2"/>
      <c r="LB163" s="2"/>
      <c r="LC163" s="2"/>
      <c r="LD163" s="2"/>
      <c r="LE163" s="2"/>
      <c r="LF163" s="2"/>
      <c r="LG163" s="2"/>
      <c r="LH163" s="2"/>
      <c r="LI163" s="2"/>
      <c r="LJ163" s="2"/>
      <c r="LK163" s="2"/>
      <c r="LL163" s="2"/>
      <c r="LM163" s="2"/>
      <c r="LN163" s="2"/>
      <c r="LO163" s="2"/>
      <c r="LP163" s="2"/>
      <c r="LQ163" s="2"/>
      <c r="LR163" s="2"/>
      <c r="LS163" s="2"/>
      <c r="LT163" s="2"/>
      <c r="LU163" s="2"/>
      <c r="LV163" s="2"/>
      <c r="LW163" s="2"/>
      <c r="LX163" s="2"/>
      <c r="LY163" s="2"/>
      <c r="LZ163" s="2"/>
      <c r="MA163" s="2"/>
      <c r="MB163" s="2"/>
      <c r="MC163" s="2"/>
      <c r="MD163" s="2"/>
      <c r="ME163" s="2"/>
      <c r="MF163" s="2"/>
      <c r="MG163" s="2"/>
      <c r="MH163" s="2"/>
      <c r="MI163" s="2"/>
      <c r="MJ163" s="2"/>
      <c r="MK163" s="2"/>
      <c r="ML163" s="2"/>
      <c r="MM163" s="2"/>
      <c r="MN163" s="2"/>
      <c r="MO163" s="2"/>
      <c r="MP163" s="2"/>
      <c r="MQ163" s="2"/>
      <c r="MR163" s="2"/>
      <c r="MS163" s="2"/>
      <c r="MT163" s="2"/>
      <c r="MU163" s="2"/>
      <c r="MV163" s="2"/>
      <c r="MW163" s="2"/>
      <c r="MX163" s="2"/>
      <c r="MY163" s="2"/>
      <c r="MZ163" s="2"/>
      <c r="NA163" s="2"/>
      <c r="NB163" s="2"/>
      <c r="NC163" s="2"/>
      <c r="ND163" s="2"/>
      <c r="NE163" s="2"/>
      <c r="NF163" s="2"/>
      <c r="NG163" s="2"/>
      <c r="NH163" s="2"/>
      <c r="NI163" s="2"/>
      <c r="NJ163" s="2"/>
      <c r="NK163" s="2"/>
      <c r="NL163" s="2"/>
      <c r="NM163" s="2"/>
      <c r="NN163" s="2"/>
    </row>
    <row r="164" spans="1:378" x14ac:dyDescent="0.35">
      <c r="A164" s="3" t="s">
        <v>188</v>
      </c>
      <c r="B164" s="18"/>
      <c r="C164" s="18"/>
      <c r="D164" s="2"/>
      <c r="E164" s="2"/>
      <c r="F164" s="2"/>
      <c r="G164" s="2"/>
      <c r="H164" s="2"/>
      <c r="I164" s="2"/>
      <c r="KF164" s="2"/>
      <c r="KG164" s="2"/>
      <c r="KH164" s="2"/>
      <c r="KI164" s="2"/>
      <c r="KJ164" s="2"/>
      <c r="KK164" s="2"/>
      <c r="KL164" s="2"/>
      <c r="KM164" s="2"/>
      <c r="KN164" s="2"/>
      <c r="KO164" s="2"/>
      <c r="KP164" s="2"/>
      <c r="KQ164" s="2"/>
      <c r="KR164" s="2"/>
      <c r="KS164" s="2"/>
      <c r="KT164" s="2"/>
      <c r="KU164" s="2"/>
      <c r="KV164" s="2"/>
      <c r="KW164" s="2"/>
      <c r="KX164" s="2"/>
      <c r="KY164" s="2"/>
      <c r="KZ164" s="2"/>
      <c r="LA164" s="2"/>
      <c r="LB164" s="2"/>
      <c r="LC164" s="2"/>
      <c r="LD164" s="2"/>
      <c r="LE164" s="2"/>
      <c r="LF164" s="2"/>
      <c r="LG164" s="2"/>
      <c r="LH164" s="2"/>
      <c r="LI164" s="2"/>
      <c r="LJ164" s="2"/>
      <c r="LK164" s="2"/>
      <c r="LL164" s="2"/>
      <c r="LM164" s="2"/>
      <c r="LN164" s="2"/>
      <c r="LO164" s="2"/>
      <c r="LP164" s="2"/>
      <c r="LQ164" s="2"/>
      <c r="LR164" s="2"/>
      <c r="LS164" s="2"/>
      <c r="LT164" s="2"/>
      <c r="LU164" s="2"/>
      <c r="LV164" s="2"/>
      <c r="LW164" s="2"/>
      <c r="LX164" s="2"/>
      <c r="LY164" s="2"/>
      <c r="LZ164" s="2"/>
      <c r="MA164" s="2"/>
      <c r="MB164" s="2"/>
      <c r="MC164" s="2"/>
      <c r="MD164" s="2"/>
      <c r="ME164" s="2"/>
      <c r="MF164" s="2"/>
      <c r="MG164" s="2"/>
      <c r="MH164" s="2"/>
      <c r="MI164" s="2"/>
      <c r="MJ164" s="2"/>
      <c r="MK164" s="2"/>
      <c r="ML164" s="2"/>
      <c r="MM164" s="2"/>
      <c r="MN164" s="2"/>
      <c r="MO164" s="2"/>
      <c r="MP164" s="2"/>
      <c r="MQ164" s="2"/>
      <c r="MR164" s="2"/>
      <c r="MS164" s="2"/>
      <c r="MT164" s="2"/>
      <c r="MU164" s="2"/>
      <c r="MV164" s="2"/>
      <c r="MW164" s="2"/>
      <c r="MX164" s="2"/>
      <c r="MY164" s="2"/>
      <c r="MZ164" s="2"/>
      <c r="NA164" s="2"/>
      <c r="NB164" s="2"/>
      <c r="NC164" s="2"/>
      <c r="ND164" s="2"/>
      <c r="NE164" s="2"/>
      <c r="NF164" s="2"/>
      <c r="NG164" s="2"/>
      <c r="NH164" s="2"/>
      <c r="NI164" s="2"/>
      <c r="NJ164" s="2"/>
      <c r="NK164" s="2"/>
      <c r="NL164" s="2"/>
      <c r="NM164" s="2"/>
      <c r="NN164" s="2"/>
    </row>
    <row r="165" spans="1:378" x14ac:dyDescent="0.35">
      <c r="A165" s="3" t="s">
        <v>189</v>
      </c>
      <c r="B165" s="18"/>
      <c r="C165" s="18"/>
      <c r="D165" s="2"/>
      <c r="E165" s="2"/>
      <c r="F165" s="2"/>
      <c r="G165" s="2"/>
      <c r="H165" s="2"/>
      <c r="I165" s="2"/>
      <c r="KF165" s="2"/>
      <c r="KG165" s="2"/>
      <c r="KH165" s="2"/>
      <c r="KI165" s="2"/>
      <c r="KJ165" s="2"/>
      <c r="KK165" s="2"/>
      <c r="KL165" s="2"/>
      <c r="KM165" s="2"/>
      <c r="KN165" s="2"/>
      <c r="KO165" s="2"/>
      <c r="KP165" s="2"/>
      <c r="KQ165" s="2"/>
      <c r="KR165" s="2"/>
      <c r="KS165" s="2"/>
      <c r="KT165" s="2"/>
      <c r="KU165" s="2"/>
      <c r="KV165" s="2"/>
      <c r="KW165" s="2"/>
      <c r="KX165" s="2"/>
      <c r="KY165" s="2"/>
      <c r="KZ165" s="2"/>
      <c r="LA165" s="2"/>
      <c r="LB165" s="2"/>
      <c r="LC165" s="2"/>
      <c r="LD165" s="2"/>
      <c r="LE165" s="2"/>
      <c r="LF165" s="2"/>
      <c r="LG165" s="2"/>
      <c r="LH165" s="2"/>
      <c r="LI165" s="2"/>
      <c r="LJ165" s="2"/>
      <c r="LK165" s="2"/>
      <c r="LL165" s="2"/>
      <c r="LM165" s="2"/>
      <c r="LN165" s="2"/>
      <c r="LO165" s="2"/>
      <c r="LP165" s="2"/>
      <c r="LQ165" s="2"/>
      <c r="LR165" s="2"/>
      <c r="LS165" s="2"/>
      <c r="LT165" s="2"/>
      <c r="LU165" s="2"/>
      <c r="LV165" s="2"/>
      <c r="LW165" s="2"/>
      <c r="LX165" s="2"/>
      <c r="LY165" s="2"/>
      <c r="LZ165" s="2"/>
      <c r="MA165" s="2"/>
      <c r="MB165" s="2"/>
      <c r="MC165" s="2"/>
      <c r="MD165" s="2"/>
      <c r="ME165" s="2"/>
      <c r="MF165" s="2"/>
      <c r="MG165" s="2"/>
      <c r="MH165" s="2"/>
      <c r="MI165" s="2"/>
      <c r="MJ165" s="2"/>
      <c r="MK165" s="2"/>
      <c r="ML165" s="2"/>
      <c r="MM165" s="2"/>
      <c r="MN165" s="2"/>
      <c r="MO165" s="2"/>
      <c r="MP165" s="2"/>
      <c r="MQ165" s="2"/>
      <c r="MR165" s="2"/>
      <c r="MS165" s="2"/>
      <c r="MT165" s="2"/>
      <c r="MU165" s="2"/>
      <c r="MV165" s="2"/>
      <c r="MW165" s="2"/>
      <c r="MX165" s="2"/>
      <c r="MY165" s="2"/>
      <c r="MZ165" s="2"/>
      <c r="NA165" s="2"/>
      <c r="NB165" s="2"/>
      <c r="NC165" s="2"/>
      <c r="ND165" s="2"/>
      <c r="NE165" s="2"/>
      <c r="NF165" s="2"/>
      <c r="NG165" s="2"/>
      <c r="NH165" s="2"/>
      <c r="NI165" s="2"/>
      <c r="NJ165" s="2"/>
      <c r="NK165" s="2"/>
      <c r="NL165" s="2"/>
      <c r="NM165" s="2"/>
      <c r="NN165" s="2"/>
    </row>
    <row r="166" spans="1:378" x14ac:dyDescent="0.35">
      <c r="A166" s="18"/>
      <c r="B166" s="18"/>
      <c r="C166" s="18"/>
      <c r="D166" s="2"/>
      <c r="E166" s="2"/>
      <c r="F166" s="2"/>
      <c r="G166" s="2"/>
      <c r="H166" s="2"/>
      <c r="I166" s="2"/>
      <c r="KF166" s="2"/>
      <c r="KG166" s="2"/>
      <c r="KH166" s="2"/>
      <c r="KI166" s="2"/>
      <c r="KJ166" s="2"/>
      <c r="KK166" s="2"/>
      <c r="KL166" s="2"/>
      <c r="KM166" s="2"/>
      <c r="KN166" s="2"/>
      <c r="KO166" s="2"/>
      <c r="KP166" s="2"/>
      <c r="KQ166" s="2"/>
      <c r="KR166" s="2"/>
      <c r="KS166" s="2"/>
      <c r="KT166" s="2"/>
      <c r="KU166" s="2"/>
      <c r="KV166" s="2"/>
      <c r="KW166" s="2"/>
      <c r="KX166" s="2"/>
      <c r="KY166" s="2"/>
      <c r="KZ166" s="2"/>
      <c r="LA166" s="2"/>
      <c r="LB166" s="2"/>
      <c r="LC166" s="2"/>
      <c r="LD166" s="2"/>
      <c r="LE166" s="2"/>
      <c r="LF166" s="2"/>
      <c r="LG166" s="2"/>
      <c r="LH166" s="2"/>
      <c r="LI166" s="2"/>
      <c r="LJ166" s="2"/>
      <c r="LK166" s="2"/>
      <c r="LL166" s="2"/>
      <c r="LM166" s="2"/>
      <c r="LN166" s="2"/>
      <c r="LO166" s="2"/>
      <c r="LP166" s="2"/>
      <c r="LQ166" s="2"/>
      <c r="LR166" s="2"/>
      <c r="LS166" s="2"/>
      <c r="LT166" s="2"/>
      <c r="LU166" s="2"/>
      <c r="LV166" s="2"/>
      <c r="LW166" s="2"/>
      <c r="LX166" s="2"/>
      <c r="LY166" s="2"/>
      <c r="LZ166" s="2"/>
      <c r="MA166" s="2"/>
      <c r="MB166" s="2"/>
      <c r="MC166" s="2"/>
      <c r="MD166" s="2"/>
      <c r="ME166" s="2"/>
      <c r="MF166" s="2"/>
      <c r="MG166" s="2"/>
      <c r="MH166" s="2"/>
      <c r="MI166" s="2"/>
      <c r="MJ166" s="2"/>
      <c r="MK166" s="2"/>
      <c r="ML166" s="2"/>
      <c r="MM166" s="2"/>
      <c r="MN166" s="2"/>
      <c r="MO166" s="2"/>
      <c r="MP166" s="2"/>
      <c r="MQ166" s="2"/>
      <c r="MR166" s="2"/>
      <c r="MS166" s="2"/>
      <c r="MT166" s="2"/>
      <c r="MU166" s="2"/>
      <c r="MV166" s="2"/>
      <c r="MW166" s="2"/>
      <c r="MX166" s="2"/>
      <c r="MY166" s="2"/>
      <c r="MZ166" s="2"/>
      <c r="NA166" s="2"/>
      <c r="NB166" s="2"/>
      <c r="NC166" s="2"/>
      <c r="ND166" s="2"/>
      <c r="NE166" s="2"/>
      <c r="NF166" s="2"/>
      <c r="NG166" s="2"/>
      <c r="NH166" s="2"/>
      <c r="NI166" s="2"/>
      <c r="NJ166" s="2"/>
      <c r="NK166" s="2"/>
      <c r="NL166" s="2"/>
      <c r="NM166" s="2"/>
      <c r="NN166" s="2"/>
    </row>
    <row r="167" spans="1:378" x14ac:dyDescent="0.35">
      <c r="A167" s="20" t="s">
        <v>191</v>
      </c>
      <c r="B167" s="18"/>
      <c r="C167" s="18"/>
      <c r="D167" s="2"/>
      <c r="E167" s="2"/>
      <c r="F167" s="2"/>
      <c r="G167" s="2"/>
      <c r="H167" s="2"/>
      <c r="I167" s="2"/>
      <c r="KF167" s="2"/>
      <c r="KG167" s="2"/>
      <c r="KH167" s="2"/>
      <c r="KI167" s="2"/>
      <c r="KJ167" s="2"/>
      <c r="KK167" s="2"/>
      <c r="KL167" s="2"/>
      <c r="KM167" s="2"/>
      <c r="KN167" s="2"/>
      <c r="KO167" s="2"/>
      <c r="KP167" s="2"/>
      <c r="KQ167" s="2"/>
      <c r="KR167" s="2"/>
      <c r="KS167" s="2"/>
      <c r="KT167" s="2"/>
      <c r="KU167" s="2"/>
      <c r="KV167" s="2"/>
      <c r="KW167" s="2"/>
      <c r="KX167" s="2"/>
      <c r="KY167" s="2"/>
      <c r="KZ167" s="2"/>
      <c r="LA167" s="2"/>
      <c r="LB167" s="2"/>
      <c r="LC167" s="2"/>
      <c r="LD167" s="2"/>
      <c r="LE167" s="2"/>
      <c r="LF167" s="2"/>
      <c r="LG167" s="2"/>
      <c r="LH167" s="2"/>
      <c r="LI167" s="2"/>
      <c r="LJ167" s="2"/>
      <c r="LK167" s="2"/>
      <c r="LL167" s="2"/>
      <c r="LM167" s="2"/>
      <c r="LN167" s="2"/>
      <c r="LO167" s="2"/>
      <c r="LP167" s="2"/>
      <c r="LQ167" s="2"/>
      <c r="LR167" s="2"/>
      <c r="LS167" s="2"/>
      <c r="LT167" s="2"/>
      <c r="LU167" s="2"/>
      <c r="LV167" s="2"/>
      <c r="LW167" s="2"/>
      <c r="LX167" s="2"/>
      <c r="LY167" s="2"/>
      <c r="LZ167" s="2"/>
      <c r="MA167" s="2"/>
      <c r="MB167" s="2"/>
      <c r="MC167" s="2"/>
      <c r="MD167" s="2"/>
      <c r="ME167" s="2"/>
      <c r="MF167" s="2"/>
      <c r="MG167" s="2"/>
      <c r="MH167" s="2"/>
      <c r="MI167" s="2"/>
      <c r="MJ167" s="2"/>
      <c r="MK167" s="2"/>
      <c r="ML167" s="2"/>
      <c r="MM167" s="2"/>
      <c r="MN167" s="2"/>
      <c r="MO167" s="2"/>
      <c r="MP167" s="2"/>
      <c r="MQ167" s="2"/>
      <c r="MR167" s="2"/>
      <c r="MS167" s="2"/>
      <c r="MT167" s="2"/>
      <c r="MU167" s="2"/>
      <c r="MV167" s="2"/>
      <c r="MW167" s="2"/>
      <c r="MX167" s="2"/>
      <c r="MY167" s="2"/>
      <c r="MZ167" s="2"/>
      <c r="NA167" s="2"/>
      <c r="NB167" s="2"/>
      <c r="NC167" s="2"/>
      <c r="ND167" s="2"/>
      <c r="NE167" s="2"/>
      <c r="NF167" s="2"/>
      <c r="NG167" s="2"/>
      <c r="NH167" s="2"/>
      <c r="NI167" s="2"/>
      <c r="NJ167" s="2"/>
      <c r="NK167" s="2"/>
      <c r="NL167" s="2"/>
      <c r="NM167" s="2"/>
      <c r="NN167" s="2"/>
    </row>
    <row r="168" spans="1:378" x14ac:dyDescent="0.35">
      <c r="A168" s="20" t="s">
        <v>190</v>
      </c>
      <c r="B168" s="17"/>
      <c r="C168" s="18"/>
      <c r="D168" s="2"/>
      <c r="E168" s="2"/>
      <c r="F168" s="2"/>
      <c r="G168" s="2"/>
      <c r="H168" s="2"/>
      <c r="I168" s="2"/>
      <c r="KF168" s="2"/>
      <c r="KG168" s="2"/>
      <c r="KH168" s="2"/>
      <c r="KI168" s="2"/>
      <c r="KJ168" s="2"/>
      <c r="KK168" s="2"/>
      <c r="KL168" s="2"/>
      <c r="KM168" s="2"/>
      <c r="KN168" s="2"/>
      <c r="KO168" s="2"/>
      <c r="KP168" s="2"/>
      <c r="KQ168" s="2"/>
      <c r="KR168" s="2"/>
      <c r="KS168" s="2"/>
      <c r="KT168" s="2"/>
      <c r="KU168" s="2"/>
      <c r="KV168" s="2"/>
      <c r="KW168" s="2"/>
      <c r="KX168" s="2"/>
      <c r="KY168" s="2"/>
      <c r="KZ168" s="2"/>
      <c r="LA168" s="2"/>
      <c r="LB168" s="2"/>
      <c r="LC168" s="2"/>
      <c r="LD168" s="2"/>
      <c r="LE168" s="2"/>
      <c r="LF168" s="2"/>
      <c r="LG168" s="2"/>
      <c r="LH168" s="2"/>
      <c r="LI168" s="2"/>
      <c r="LJ168" s="2"/>
      <c r="LK168" s="2"/>
      <c r="LL168" s="2"/>
      <c r="LM168" s="2"/>
      <c r="LN168" s="2"/>
      <c r="LO168" s="2"/>
      <c r="LP168" s="2"/>
      <c r="LQ168" s="2"/>
      <c r="LR168" s="2"/>
      <c r="LS168" s="2"/>
      <c r="LT168" s="2"/>
      <c r="LU168" s="2"/>
      <c r="LV168" s="2"/>
      <c r="LW168" s="2"/>
      <c r="LX168" s="2"/>
      <c r="LY168" s="2"/>
      <c r="LZ168" s="2"/>
      <c r="MA168" s="2"/>
      <c r="MB168" s="2"/>
      <c r="MC168" s="2"/>
      <c r="MD168" s="2"/>
      <c r="ME168" s="2"/>
      <c r="MF168" s="2"/>
      <c r="MG168" s="2"/>
      <c r="MH168" s="2"/>
      <c r="MI168" s="2"/>
      <c r="MJ168" s="2"/>
      <c r="MK168" s="2"/>
      <c r="ML168" s="2"/>
      <c r="MM168" s="2"/>
      <c r="MN168" s="2"/>
      <c r="MO168" s="2"/>
      <c r="MP168" s="2"/>
      <c r="MQ168" s="2"/>
      <c r="MR168" s="2"/>
      <c r="MS168" s="2"/>
      <c r="MT168" s="2"/>
      <c r="MU168" s="2"/>
      <c r="MV168" s="2"/>
      <c r="MW168" s="2"/>
      <c r="MX168" s="2"/>
      <c r="MY168" s="2"/>
      <c r="MZ168" s="2"/>
      <c r="NA168" s="2"/>
      <c r="NB168" s="2"/>
      <c r="NC168" s="2"/>
      <c r="ND168" s="2"/>
      <c r="NE168" s="2"/>
      <c r="NF168" s="2"/>
      <c r="NG168" s="2"/>
      <c r="NH168" s="2"/>
      <c r="NI168" s="2"/>
      <c r="NJ168" s="2"/>
      <c r="NK168" s="2"/>
      <c r="NL168" s="2"/>
      <c r="NM168" s="2"/>
      <c r="NN168" s="2"/>
    </row>
    <row r="169" spans="1:378" x14ac:dyDescent="0.35">
      <c r="A169" s="20" t="s">
        <v>192</v>
      </c>
      <c r="B169" s="18"/>
      <c r="C169" s="18"/>
      <c r="D169" s="2"/>
      <c r="E169" s="2"/>
      <c r="F169" s="2"/>
      <c r="G169" s="2"/>
      <c r="H169" s="2"/>
      <c r="I169" s="2"/>
      <c r="KF169" s="2"/>
      <c r="KG169" s="2"/>
      <c r="KH169" s="2"/>
      <c r="KI169" s="2"/>
      <c r="KJ169" s="2"/>
      <c r="KK169" s="2"/>
      <c r="KL169" s="2"/>
      <c r="KM169" s="2"/>
      <c r="KN169" s="2"/>
      <c r="KO169" s="2"/>
      <c r="KP169" s="2"/>
      <c r="KQ169" s="2"/>
      <c r="KR169" s="2"/>
      <c r="KS169" s="2"/>
      <c r="KT169" s="2"/>
      <c r="KU169" s="2"/>
      <c r="KV169" s="2"/>
      <c r="KW169" s="2"/>
      <c r="KX169" s="2"/>
      <c r="KY169" s="2"/>
      <c r="KZ169" s="2"/>
      <c r="LA169" s="2"/>
      <c r="LB169" s="2"/>
      <c r="LC169" s="2"/>
      <c r="LD169" s="2"/>
      <c r="LE169" s="2"/>
      <c r="LF169" s="2"/>
      <c r="LG169" s="2"/>
      <c r="LH169" s="2"/>
      <c r="LI169" s="2"/>
      <c r="LJ169" s="2"/>
      <c r="LK169" s="2"/>
      <c r="LL169" s="2"/>
      <c r="LM169" s="2"/>
      <c r="LN169" s="2"/>
      <c r="LO169" s="2"/>
      <c r="LP169" s="2"/>
      <c r="LQ169" s="2"/>
      <c r="LR169" s="2"/>
      <c r="LS169" s="2"/>
      <c r="LT169" s="2"/>
      <c r="LU169" s="2"/>
      <c r="LV169" s="2"/>
      <c r="LW169" s="2"/>
      <c r="LX169" s="2"/>
      <c r="LY169" s="2"/>
      <c r="LZ169" s="2"/>
      <c r="MA169" s="2"/>
      <c r="MB169" s="2"/>
      <c r="MC169" s="2"/>
      <c r="MD169" s="2"/>
      <c r="ME169" s="2"/>
      <c r="MF169" s="2"/>
      <c r="MG169" s="2"/>
      <c r="MH169" s="2"/>
      <c r="MI169" s="2"/>
      <c r="MJ169" s="2"/>
      <c r="MK169" s="2"/>
      <c r="ML169" s="2"/>
      <c r="MM169" s="2"/>
      <c r="MN169" s="2"/>
      <c r="MO169" s="2"/>
      <c r="MP169" s="2"/>
      <c r="MQ169" s="2"/>
      <c r="MR169" s="2"/>
      <c r="MS169" s="2"/>
      <c r="MT169" s="2"/>
      <c r="MU169" s="2"/>
      <c r="MV169" s="2"/>
      <c r="MW169" s="2"/>
      <c r="MX169" s="2"/>
      <c r="MY169" s="2"/>
      <c r="MZ169" s="2"/>
      <c r="NA169" s="2"/>
      <c r="NB169" s="2"/>
      <c r="NC169" s="2"/>
      <c r="ND169" s="2"/>
      <c r="NE169" s="2"/>
      <c r="NF169" s="2"/>
      <c r="NG169" s="2"/>
      <c r="NH169" s="2"/>
      <c r="NI169" s="2"/>
      <c r="NJ169" s="2"/>
      <c r="NK169" s="2"/>
      <c r="NL169" s="2"/>
      <c r="NM169" s="2"/>
      <c r="NN169" s="2"/>
    </row>
    <row r="170" spans="1:378" ht="14.65" thickBot="1" x14ac:dyDescent="0.4">
      <c r="A170" s="18"/>
      <c r="B170" s="18"/>
      <c r="C170" s="18"/>
      <c r="D170" s="2"/>
      <c r="E170" s="2"/>
      <c r="F170" s="2"/>
      <c r="G170" s="2"/>
      <c r="H170" s="2"/>
      <c r="I170" s="2"/>
      <c r="K170" s="212"/>
      <c r="KF170" s="2"/>
      <c r="KG170" s="2"/>
      <c r="KH170" s="2"/>
      <c r="KI170" s="2"/>
      <c r="KJ170" s="2"/>
      <c r="KK170" s="2"/>
      <c r="KL170" s="2"/>
      <c r="KM170" s="2"/>
      <c r="KN170" s="2"/>
      <c r="KO170" s="2"/>
      <c r="KP170" s="2"/>
      <c r="KQ170" s="2"/>
      <c r="KR170" s="2"/>
      <c r="KS170" s="2"/>
      <c r="KT170" s="2"/>
      <c r="KU170" s="2"/>
      <c r="KV170" s="2"/>
      <c r="KW170" s="2"/>
      <c r="KX170" s="2"/>
      <c r="KY170" s="2"/>
      <c r="KZ170" s="2"/>
      <c r="LA170" s="2"/>
      <c r="LB170" s="2"/>
      <c r="LC170" s="2"/>
      <c r="LD170" s="2"/>
      <c r="LE170" s="2"/>
      <c r="LF170" s="2"/>
      <c r="LG170" s="2"/>
      <c r="LH170" s="2"/>
      <c r="LI170" s="2"/>
      <c r="LJ170" s="2"/>
      <c r="LK170" s="2"/>
      <c r="LL170" s="2"/>
      <c r="LM170" s="2"/>
      <c r="LN170" s="2"/>
      <c r="LO170" s="2"/>
      <c r="LP170" s="2"/>
      <c r="LQ170" s="2"/>
      <c r="LR170" s="2"/>
      <c r="LS170" s="2"/>
      <c r="LT170" s="2"/>
      <c r="LU170" s="2"/>
      <c r="LV170" s="2"/>
      <c r="LW170" s="2"/>
      <c r="LX170" s="2"/>
      <c r="LY170" s="2"/>
      <c r="LZ170" s="2"/>
      <c r="MA170" s="2"/>
      <c r="MB170" s="2"/>
      <c r="MC170" s="2"/>
      <c r="MD170" s="2"/>
      <c r="ME170" s="2"/>
      <c r="MF170" s="2"/>
      <c r="MG170" s="2"/>
      <c r="MH170" s="2"/>
      <c r="MI170" s="2"/>
      <c r="MJ170" s="2"/>
      <c r="MK170" s="2"/>
      <c r="ML170" s="2"/>
      <c r="MM170" s="2"/>
      <c r="MN170" s="2"/>
      <c r="MO170" s="2"/>
      <c r="MP170" s="2"/>
      <c r="MQ170" s="2"/>
      <c r="MR170" s="2"/>
      <c r="MS170" s="2"/>
      <c r="MT170" s="2"/>
      <c r="MU170" s="2"/>
      <c r="MV170" s="2"/>
      <c r="MW170" s="2"/>
      <c r="MX170" s="2"/>
      <c r="MY170" s="2"/>
      <c r="MZ170" s="2"/>
      <c r="NA170" s="2"/>
      <c r="NB170" s="2"/>
      <c r="NC170" s="2"/>
      <c r="ND170" s="2"/>
      <c r="NE170" s="2"/>
      <c r="NF170" s="2"/>
      <c r="NG170" s="2"/>
      <c r="NH170" s="2"/>
      <c r="NI170" s="2"/>
      <c r="NJ170" s="2"/>
      <c r="NK170" s="2"/>
      <c r="NL170" s="2"/>
      <c r="NM170" s="2"/>
      <c r="NN170" s="2"/>
    </row>
    <row r="171" spans="1:378" ht="14.65" thickBot="1" x14ac:dyDescent="0.4">
      <c r="A171" s="94"/>
      <c r="B171" s="80" t="s">
        <v>14</v>
      </c>
      <c r="C171" s="18">
        <v>501</v>
      </c>
      <c r="D171" s="2" t="s">
        <v>244</v>
      </c>
      <c r="E171" s="2"/>
      <c r="F171" s="2"/>
      <c r="G171" s="2"/>
      <c r="H171" s="2"/>
      <c r="K171" s="212"/>
      <c r="KF171" s="2"/>
      <c r="KG171" s="2"/>
      <c r="KH171" s="2"/>
      <c r="KI171" s="2"/>
      <c r="KJ171" s="2"/>
      <c r="KK171" s="2"/>
      <c r="KL171" s="2"/>
      <c r="KM171" s="2"/>
      <c r="KN171" s="2"/>
      <c r="KO171" s="2"/>
      <c r="KP171" s="2"/>
      <c r="KQ171" s="2"/>
      <c r="KR171" s="2"/>
      <c r="KS171" s="2"/>
      <c r="KT171" s="2"/>
      <c r="KU171" s="2"/>
      <c r="KV171" s="2"/>
      <c r="KW171" s="2"/>
      <c r="KX171" s="2"/>
      <c r="KY171" s="2"/>
      <c r="KZ171" s="2"/>
      <c r="LA171" s="2"/>
      <c r="LB171" s="2"/>
      <c r="LC171" s="2"/>
      <c r="LD171" s="2"/>
      <c r="LE171" s="2"/>
      <c r="LF171" s="2"/>
      <c r="LG171" s="2"/>
      <c r="LH171" s="2"/>
      <c r="LI171" s="2"/>
      <c r="LJ171" s="2"/>
      <c r="LK171" s="2"/>
      <c r="LL171" s="2"/>
      <c r="LM171" s="2"/>
      <c r="LN171" s="2"/>
      <c r="LO171" s="2"/>
      <c r="LP171" s="2"/>
      <c r="LQ171" s="2"/>
      <c r="LR171" s="2"/>
      <c r="LS171" s="2"/>
      <c r="LT171" s="2"/>
      <c r="LU171" s="2"/>
      <c r="LV171" s="2"/>
      <c r="LW171" s="2"/>
      <c r="LX171" s="2"/>
      <c r="LY171" s="2"/>
      <c r="LZ171" s="2"/>
      <c r="MA171" s="2"/>
      <c r="MB171" s="2"/>
      <c r="MC171" s="2"/>
      <c r="MD171" s="2"/>
      <c r="ME171" s="2"/>
      <c r="MF171" s="2"/>
      <c r="MG171" s="2"/>
      <c r="MH171" s="2"/>
      <c r="MI171" s="2"/>
      <c r="MJ171" s="2"/>
      <c r="MK171" s="2"/>
      <c r="ML171" s="2"/>
      <c r="MM171" s="2"/>
      <c r="MN171" s="2"/>
      <c r="MO171" s="2"/>
      <c r="MP171" s="2"/>
      <c r="MQ171" s="2"/>
      <c r="MR171" s="2"/>
      <c r="MS171" s="2"/>
      <c r="MT171" s="2"/>
      <c r="MU171" s="2"/>
      <c r="MV171" s="2"/>
      <c r="MW171" s="2"/>
      <c r="MX171" s="2"/>
      <c r="MY171" s="2"/>
      <c r="MZ171" s="2"/>
      <c r="NA171" s="2"/>
      <c r="NB171" s="2"/>
      <c r="NC171" s="2"/>
      <c r="ND171" s="2"/>
      <c r="NE171" s="2"/>
      <c r="NF171" s="2"/>
      <c r="NG171" s="2"/>
      <c r="NH171" s="2"/>
      <c r="NI171" s="2"/>
      <c r="NJ171" s="2"/>
      <c r="NK171" s="2"/>
      <c r="NL171" s="2"/>
      <c r="NM171" s="2"/>
      <c r="NN171" s="2"/>
    </row>
    <row r="172" spans="1:378" ht="14.65" thickBot="1" x14ac:dyDescent="0.4">
      <c r="A172" s="85" t="s">
        <v>48</v>
      </c>
      <c r="B172" s="95">
        <f>C157</f>
        <v>1000.0000000000001</v>
      </c>
      <c r="C172" s="18">
        <v>502</v>
      </c>
      <c r="D172" s="2" t="s">
        <v>245</v>
      </c>
      <c r="E172" s="2"/>
      <c r="F172" s="2"/>
      <c r="G172" s="2"/>
      <c r="H172" s="2"/>
      <c r="I172" s="211"/>
      <c r="K172" s="212"/>
      <c r="KF172" s="2"/>
      <c r="KG172" s="2"/>
      <c r="KH172" s="2"/>
      <c r="KI172" s="2"/>
      <c r="KJ172" s="2"/>
      <c r="KK172" s="2"/>
      <c r="KL172" s="2"/>
      <c r="KM172" s="2"/>
      <c r="KN172" s="2"/>
      <c r="KO172" s="2"/>
      <c r="KP172" s="2"/>
      <c r="KQ172" s="2"/>
      <c r="KR172" s="2"/>
      <c r="KS172" s="2"/>
      <c r="KT172" s="2"/>
      <c r="KU172" s="2"/>
      <c r="KV172" s="2"/>
      <c r="KW172" s="2"/>
      <c r="KX172" s="2"/>
      <c r="KY172" s="2"/>
      <c r="KZ172" s="2"/>
      <c r="LA172" s="2"/>
      <c r="LB172" s="2"/>
      <c r="LC172" s="2"/>
      <c r="LD172" s="2"/>
      <c r="LE172" s="2"/>
      <c r="LF172" s="2"/>
      <c r="LG172" s="2"/>
      <c r="LH172" s="2"/>
      <c r="LI172" s="2"/>
      <c r="LJ172" s="2"/>
      <c r="LK172" s="2"/>
      <c r="LL172" s="2"/>
      <c r="LM172" s="2"/>
      <c r="LN172" s="2"/>
      <c r="LO172" s="2"/>
      <c r="LP172" s="2"/>
      <c r="LQ172" s="2"/>
      <c r="LR172" s="2"/>
      <c r="LS172" s="2"/>
      <c r="LT172" s="2"/>
      <c r="LU172" s="2"/>
      <c r="LV172" s="2"/>
      <c r="LW172" s="2"/>
      <c r="LX172" s="2"/>
      <c r="LY172" s="2"/>
      <c r="LZ172" s="2"/>
      <c r="MA172" s="2"/>
      <c r="MB172" s="2"/>
      <c r="MC172" s="2"/>
      <c r="MD172" s="2"/>
      <c r="ME172" s="2"/>
      <c r="MF172" s="2"/>
      <c r="MG172" s="2"/>
      <c r="MH172" s="2"/>
      <c r="MI172" s="2"/>
      <c r="MJ172" s="2"/>
      <c r="MK172" s="2"/>
      <c r="ML172" s="2"/>
      <c r="MM172" s="2"/>
      <c r="MN172" s="2"/>
      <c r="MO172" s="2"/>
      <c r="MP172" s="2"/>
      <c r="MQ172" s="2"/>
      <c r="MR172" s="2"/>
      <c r="MS172" s="2"/>
      <c r="MT172" s="2"/>
      <c r="MU172" s="2"/>
      <c r="MV172" s="2"/>
      <c r="MW172" s="2"/>
      <c r="MX172" s="2"/>
      <c r="MY172" s="2"/>
      <c r="MZ172" s="2"/>
      <c r="NA172" s="2"/>
      <c r="NB172" s="2"/>
      <c r="NC172" s="2"/>
      <c r="ND172" s="2"/>
      <c r="NE172" s="2"/>
      <c r="NF172" s="2"/>
      <c r="NG172" s="2"/>
      <c r="NH172" s="2"/>
      <c r="NI172" s="2"/>
      <c r="NJ172" s="2"/>
      <c r="NK172" s="2"/>
      <c r="NL172" s="2"/>
      <c r="NM172" s="2"/>
      <c r="NN172" s="2"/>
    </row>
    <row r="173" spans="1:378" ht="14.25" x14ac:dyDescent="0.35">
      <c r="A173" s="86">
        <v>0</v>
      </c>
      <c r="B173" s="21">
        <v>2500</v>
      </c>
      <c r="C173" s="18">
        <v>503</v>
      </c>
      <c r="D173" s="2" t="s">
        <v>246</v>
      </c>
      <c r="I173" s="211"/>
      <c r="K173" s="212"/>
      <c r="KF173" s="2"/>
      <c r="KG173" s="2"/>
      <c r="KH173" s="2"/>
      <c r="KI173" s="2"/>
      <c r="KJ173" s="2"/>
      <c r="KK173" s="2"/>
      <c r="KL173" s="2"/>
      <c r="KM173" s="2"/>
      <c r="KN173" s="2"/>
      <c r="KO173" s="2"/>
      <c r="KP173" s="2"/>
      <c r="KQ173" s="2"/>
      <c r="KR173" s="2"/>
      <c r="KS173" s="2"/>
      <c r="KT173" s="2"/>
      <c r="KU173" s="2"/>
      <c r="KV173" s="2"/>
      <c r="KW173" s="2"/>
      <c r="KX173" s="2"/>
      <c r="KY173" s="2"/>
      <c r="KZ173" s="2"/>
      <c r="LA173" s="2"/>
      <c r="LB173" s="2"/>
      <c r="LC173" s="2"/>
      <c r="LD173" s="2"/>
      <c r="LE173" s="2"/>
      <c r="LF173" s="2"/>
      <c r="LG173" s="2"/>
      <c r="LH173" s="2"/>
      <c r="LI173" s="2"/>
      <c r="LJ173" s="2"/>
      <c r="LK173" s="2"/>
      <c r="LL173" s="2"/>
      <c r="LM173" s="2"/>
      <c r="LN173" s="2"/>
      <c r="LO173" s="2"/>
      <c r="LP173" s="2"/>
      <c r="LQ173" s="2"/>
      <c r="LR173" s="2"/>
      <c r="LS173" s="2"/>
      <c r="LT173" s="2"/>
      <c r="LU173" s="2"/>
      <c r="LV173" s="2"/>
      <c r="LW173" s="2"/>
      <c r="LX173" s="2"/>
      <c r="LY173" s="2"/>
      <c r="LZ173" s="2"/>
      <c r="MA173" s="2"/>
      <c r="MB173" s="2"/>
      <c r="MC173" s="2"/>
      <c r="MD173" s="2"/>
      <c r="ME173" s="2"/>
      <c r="MF173" s="2"/>
      <c r="MG173" s="2"/>
      <c r="MH173" s="2"/>
      <c r="MI173" s="2"/>
      <c r="MJ173" s="2"/>
      <c r="MK173" s="2"/>
      <c r="ML173" s="2"/>
      <c r="MM173" s="2"/>
      <c r="MN173" s="2"/>
      <c r="MO173" s="2"/>
      <c r="MP173" s="2"/>
      <c r="MQ173" s="2"/>
      <c r="MR173" s="2"/>
      <c r="MS173" s="2"/>
      <c r="MT173" s="2"/>
      <c r="MU173" s="2"/>
      <c r="MV173" s="2"/>
      <c r="MW173" s="2"/>
      <c r="MX173" s="2"/>
      <c r="MY173" s="2"/>
      <c r="MZ173" s="2"/>
      <c r="NA173" s="2"/>
      <c r="NB173" s="2"/>
      <c r="NC173" s="2"/>
      <c r="ND173" s="2"/>
      <c r="NE173" s="2"/>
      <c r="NF173" s="2"/>
      <c r="NG173" s="2"/>
      <c r="NH173" s="2"/>
      <c r="NI173" s="2"/>
      <c r="NJ173" s="2"/>
      <c r="NK173" s="2"/>
      <c r="NL173" s="2"/>
      <c r="NM173" s="2"/>
      <c r="NN173" s="2"/>
    </row>
    <row r="174" spans="1:378" ht="14.25" x14ac:dyDescent="0.35">
      <c r="A174" s="87">
        <v>0.05</v>
      </c>
      <c r="B174" s="22">
        <v>1518.9829019090298</v>
      </c>
      <c r="C174" s="18">
        <v>504</v>
      </c>
      <c r="D174" s="2" t="s">
        <v>193</v>
      </c>
      <c r="E174" s="2"/>
      <c r="F174" s="2"/>
      <c r="G174" s="2"/>
      <c r="H174" s="2"/>
      <c r="I174" s="211"/>
      <c r="K174" s="212"/>
      <c r="KF174" s="2"/>
      <c r="KG174" s="2"/>
      <c r="KH174" s="2"/>
      <c r="KI174" s="2"/>
      <c r="KJ174" s="2"/>
      <c r="KK174" s="2"/>
      <c r="KL174" s="2"/>
      <c r="KM174" s="2"/>
      <c r="KN174" s="2"/>
      <c r="KO174" s="2"/>
      <c r="KP174" s="2"/>
      <c r="KQ174" s="2"/>
      <c r="KR174" s="2"/>
      <c r="KS174" s="2"/>
      <c r="KT174" s="2"/>
      <c r="KU174" s="2"/>
      <c r="KV174" s="2"/>
      <c r="KW174" s="2"/>
      <c r="KX174" s="2"/>
      <c r="KY174" s="2"/>
      <c r="KZ174" s="2"/>
      <c r="LA174" s="2"/>
      <c r="LB174" s="2"/>
      <c r="LC174" s="2"/>
      <c r="LD174" s="2"/>
      <c r="LE174" s="2"/>
      <c r="LF174" s="2"/>
      <c r="LG174" s="2"/>
      <c r="LH174" s="2"/>
      <c r="LI174" s="2"/>
      <c r="LJ174" s="2"/>
      <c r="LK174" s="2"/>
      <c r="LL174" s="2"/>
      <c r="LM174" s="2"/>
      <c r="LN174" s="2"/>
      <c r="LO174" s="2"/>
      <c r="LP174" s="2"/>
      <c r="LQ174" s="2"/>
      <c r="LR174" s="2"/>
      <c r="LS174" s="2"/>
      <c r="LT174" s="2"/>
      <c r="LU174" s="2"/>
      <c r="LV174" s="2"/>
      <c r="LW174" s="2"/>
      <c r="LX174" s="2"/>
      <c r="LY174" s="2"/>
      <c r="LZ174" s="2"/>
      <c r="MA174" s="2"/>
      <c r="MB174" s="2"/>
      <c r="MC174" s="2"/>
      <c r="MD174" s="2"/>
      <c r="ME174" s="2"/>
      <c r="MF174" s="2"/>
      <c r="MG174" s="2"/>
      <c r="MH174" s="2"/>
      <c r="MI174" s="2"/>
      <c r="MJ174" s="2"/>
      <c r="MK174" s="2"/>
      <c r="ML174" s="2"/>
      <c r="MM174" s="2"/>
      <c r="MN174" s="2"/>
      <c r="MO174" s="2"/>
      <c r="MP174" s="2"/>
      <c r="MQ174" s="2"/>
      <c r="MR174" s="2"/>
      <c r="MS174" s="2"/>
      <c r="MT174" s="2"/>
      <c r="MU174" s="2"/>
      <c r="MV174" s="2"/>
      <c r="MW174" s="2"/>
      <c r="MX174" s="2"/>
      <c r="MY174" s="2"/>
      <c r="MZ174" s="2"/>
      <c r="NA174" s="2"/>
      <c r="NB174" s="2"/>
      <c r="NC174" s="2"/>
      <c r="ND174" s="2"/>
      <c r="NE174" s="2"/>
      <c r="NF174" s="2"/>
      <c r="NG174" s="2"/>
      <c r="NH174" s="2"/>
      <c r="NI174" s="2"/>
      <c r="NJ174" s="2"/>
      <c r="NK174" s="2"/>
      <c r="NL174" s="2"/>
      <c r="NM174" s="2"/>
      <c r="NN174" s="2"/>
    </row>
    <row r="175" spans="1:378" ht="14.25" x14ac:dyDescent="0.35">
      <c r="A175" s="87">
        <v>0.1</v>
      </c>
      <c r="B175" s="22">
        <v>1000</v>
      </c>
      <c r="C175" s="18">
        <v>505</v>
      </c>
      <c r="D175" s="2" t="s">
        <v>247</v>
      </c>
      <c r="E175" s="2"/>
      <c r="F175" s="2"/>
      <c r="G175" s="2"/>
      <c r="H175" s="2"/>
      <c r="I175" s="2"/>
      <c r="K175" s="212"/>
      <c r="KF175" s="2"/>
      <c r="KG175" s="2"/>
      <c r="KH175" s="2"/>
      <c r="KI175" s="2"/>
      <c r="KJ175" s="2"/>
      <c r="KK175" s="2"/>
      <c r="KL175" s="2"/>
      <c r="KM175" s="2"/>
      <c r="KN175" s="2"/>
      <c r="KO175" s="2"/>
      <c r="KP175" s="2"/>
      <c r="KQ175" s="2"/>
      <c r="KR175" s="2"/>
      <c r="KS175" s="2"/>
      <c r="KT175" s="2"/>
      <c r="KU175" s="2"/>
      <c r="KV175" s="2"/>
      <c r="KW175" s="2"/>
      <c r="KX175" s="2"/>
      <c r="KY175" s="2"/>
      <c r="KZ175" s="2"/>
      <c r="LA175" s="2"/>
      <c r="LB175" s="2"/>
      <c r="LC175" s="2"/>
      <c r="LD175" s="2"/>
      <c r="LE175" s="2"/>
      <c r="LF175" s="2"/>
      <c r="LG175" s="2"/>
      <c r="LH175" s="2"/>
      <c r="LI175" s="2"/>
      <c r="LJ175" s="2"/>
      <c r="LK175" s="2"/>
      <c r="LL175" s="2"/>
      <c r="LM175" s="2"/>
      <c r="LN175" s="2"/>
      <c r="LO175" s="2"/>
      <c r="LP175" s="2"/>
      <c r="LQ175" s="2"/>
      <c r="LR175" s="2"/>
      <c r="LS175" s="2"/>
      <c r="LT175" s="2"/>
      <c r="LU175" s="2"/>
      <c r="LV175" s="2"/>
      <c r="LW175" s="2"/>
      <c r="LX175" s="2"/>
      <c r="LY175" s="2"/>
      <c r="LZ175" s="2"/>
      <c r="MA175" s="2"/>
      <c r="MB175" s="2"/>
      <c r="MC175" s="2"/>
      <c r="MD175" s="2"/>
      <c r="ME175" s="2"/>
      <c r="MF175" s="2"/>
      <c r="MG175" s="2"/>
      <c r="MH175" s="2"/>
      <c r="MI175" s="2"/>
      <c r="MJ175" s="2"/>
      <c r="MK175" s="2"/>
      <c r="ML175" s="2"/>
      <c r="MM175" s="2"/>
      <c r="MN175" s="2"/>
      <c r="MO175" s="2"/>
      <c r="MP175" s="2"/>
      <c r="MQ175" s="2"/>
      <c r="MR175" s="2"/>
      <c r="MS175" s="2"/>
      <c r="MT175" s="2"/>
      <c r="MU175" s="2"/>
      <c r="MV175" s="2"/>
      <c r="MW175" s="2"/>
      <c r="MX175" s="2"/>
      <c r="MY175" s="2"/>
      <c r="MZ175" s="2"/>
      <c r="NA175" s="2"/>
      <c r="NB175" s="2"/>
      <c r="NC175" s="2"/>
      <c r="ND175" s="2"/>
      <c r="NE175" s="2"/>
      <c r="NF175" s="2"/>
      <c r="NG175" s="2"/>
      <c r="NH175" s="2"/>
      <c r="NI175" s="2"/>
      <c r="NJ175" s="2"/>
      <c r="NK175" s="2"/>
      <c r="NL175" s="2"/>
      <c r="NM175" s="2"/>
      <c r="NN175" s="2"/>
    </row>
    <row r="176" spans="1:378" ht="14.25" x14ac:dyDescent="0.35">
      <c r="A176" s="87">
        <v>0.15</v>
      </c>
      <c r="B176" s="22">
        <v>707.63149506844559</v>
      </c>
      <c r="C176" s="18">
        <v>506</v>
      </c>
      <c r="D176" s="2" t="s">
        <v>143</v>
      </c>
      <c r="E176" s="2"/>
      <c r="F176" s="2"/>
      <c r="G176" s="2"/>
      <c r="H176" s="2"/>
      <c r="I176" s="2"/>
      <c r="K176" s="212"/>
      <c r="KF176" s="2"/>
      <c r="KG176" s="2"/>
      <c r="KH176" s="2"/>
      <c r="KI176" s="2"/>
      <c r="KJ176" s="2"/>
      <c r="KK176" s="2"/>
      <c r="KL176" s="2"/>
      <c r="KM176" s="2"/>
      <c r="KN176" s="2"/>
      <c r="KO176" s="2"/>
      <c r="KP176" s="2"/>
      <c r="KQ176" s="2"/>
      <c r="KR176" s="2"/>
      <c r="KS176" s="2"/>
      <c r="KT176" s="2"/>
      <c r="KU176" s="2"/>
      <c r="KV176" s="2"/>
      <c r="KW176" s="2"/>
      <c r="KX176" s="2"/>
      <c r="KY176" s="2"/>
      <c r="KZ176" s="2"/>
      <c r="LA176" s="2"/>
      <c r="LB176" s="2"/>
      <c r="LC176" s="2"/>
      <c r="LD176" s="2"/>
      <c r="LE176" s="2"/>
      <c r="LF176" s="2"/>
      <c r="LG176" s="2"/>
      <c r="LH176" s="2"/>
      <c r="LI176" s="2"/>
      <c r="LJ176" s="2"/>
      <c r="LK176" s="2"/>
      <c r="LL176" s="2"/>
      <c r="LM176" s="2"/>
      <c r="LN176" s="2"/>
      <c r="LO176" s="2"/>
      <c r="LP176" s="2"/>
      <c r="LQ176" s="2"/>
      <c r="LR176" s="2"/>
      <c r="LS176" s="2"/>
      <c r="LT176" s="2"/>
      <c r="LU176" s="2"/>
      <c r="LV176" s="2"/>
      <c r="LW176" s="2"/>
      <c r="LX176" s="2"/>
      <c r="LY176" s="2"/>
      <c r="LZ176" s="2"/>
      <c r="MA176" s="2"/>
      <c r="MB176" s="2"/>
      <c r="MC176" s="2"/>
      <c r="MD176" s="2"/>
      <c r="ME176" s="2"/>
      <c r="MF176" s="2"/>
      <c r="MG176" s="2"/>
      <c r="MH176" s="2"/>
      <c r="MI176" s="2"/>
      <c r="MJ176" s="2"/>
      <c r="MK176" s="2"/>
      <c r="ML176" s="2"/>
      <c r="MM176" s="2"/>
      <c r="MN176" s="2"/>
      <c r="MO176" s="2"/>
      <c r="MP176" s="2"/>
      <c r="MQ176" s="2"/>
      <c r="MR176" s="2"/>
      <c r="MS176" s="2"/>
      <c r="MT176" s="2"/>
      <c r="MU176" s="2"/>
      <c r="MV176" s="2"/>
      <c r="MW176" s="2"/>
      <c r="MX176" s="2"/>
      <c r="MY176" s="2"/>
      <c r="MZ176" s="2"/>
      <c r="NA176" s="2"/>
      <c r="NB176" s="2"/>
      <c r="NC176" s="2"/>
      <c r="ND176" s="2"/>
      <c r="NE176" s="2"/>
      <c r="NF176" s="2"/>
      <c r="NG176" s="2"/>
      <c r="NH176" s="2"/>
      <c r="NI176" s="2"/>
      <c r="NJ176" s="2"/>
      <c r="NK176" s="2"/>
      <c r="NL176" s="2"/>
      <c r="NM176" s="2"/>
      <c r="NN176" s="2"/>
    </row>
    <row r="177" spans="1:378" ht="14.65" thickBot="1" x14ac:dyDescent="0.4">
      <c r="A177" s="88">
        <v>0.2</v>
      </c>
      <c r="B177" s="23">
        <v>532.45273575943725</v>
      </c>
      <c r="C177" s="18">
        <v>507</v>
      </c>
      <c r="D177" s="2"/>
      <c r="E177" s="2"/>
      <c r="F177" s="2"/>
      <c r="G177" s="2"/>
      <c r="H177" s="2"/>
      <c r="I177" s="2"/>
      <c r="J177" s="213"/>
      <c r="K177" s="212"/>
      <c r="KF177" s="2"/>
      <c r="KG177" s="2"/>
      <c r="KH177" s="2"/>
      <c r="KI177" s="2"/>
      <c r="KJ177" s="2"/>
      <c r="KK177" s="2"/>
      <c r="KL177" s="2"/>
      <c r="KM177" s="2"/>
      <c r="KN177" s="2"/>
      <c r="KO177" s="2"/>
      <c r="KP177" s="2"/>
      <c r="KQ177" s="2"/>
      <c r="KR177" s="2"/>
      <c r="KS177" s="2"/>
      <c r="KT177" s="2"/>
      <c r="KU177" s="2"/>
      <c r="KV177" s="2"/>
      <c r="KW177" s="2"/>
      <c r="KX177" s="2"/>
      <c r="KY177" s="2"/>
      <c r="KZ177" s="2"/>
      <c r="LA177" s="2"/>
      <c r="LB177" s="2"/>
      <c r="LC177" s="2"/>
      <c r="LD177" s="2"/>
      <c r="LE177" s="2"/>
      <c r="LF177" s="2"/>
      <c r="LG177" s="2"/>
      <c r="LH177" s="2"/>
      <c r="LI177" s="2"/>
      <c r="LJ177" s="2"/>
      <c r="LK177" s="2"/>
      <c r="LL177" s="2"/>
      <c r="LM177" s="2"/>
      <c r="LN177" s="2"/>
      <c r="LO177" s="2"/>
      <c r="LP177" s="2"/>
      <c r="LQ177" s="2"/>
      <c r="LR177" s="2"/>
      <c r="LS177" s="2"/>
      <c r="LT177" s="2"/>
      <c r="LU177" s="2"/>
      <c r="LV177" s="2"/>
      <c r="LW177" s="2"/>
      <c r="LX177" s="2"/>
      <c r="LY177" s="2"/>
      <c r="LZ177" s="2"/>
      <c r="MA177" s="2"/>
      <c r="MB177" s="2"/>
      <c r="MC177" s="2"/>
      <c r="MD177" s="2"/>
      <c r="ME177" s="2"/>
      <c r="MF177" s="2"/>
      <c r="MG177" s="2"/>
      <c r="MH177" s="2"/>
      <c r="MI177" s="2"/>
      <c r="MJ177" s="2"/>
      <c r="MK177" s="2"/>
      <c r="ML177" s="2"/>
      <c r="MM177" s="2"/>
      <c r="MN177" s="2"/>
      <c r="MO177" s="2"/>
      <c r="MP177" s="2"/>
      <c r="MQ177" s="2"/>
      <c r="MR177" s="2"/>
      <c r="MS177" s="2"/>
      <c r="MT177" s="2"/>
      <c r="MU177" s="2"/>
      <c r="MV177" s="2"/>
      <c r="MW177" s="2"/>
      <c r="MX177" s="2"/>
      <c r="MY177" s="2"/>
      <c r="MZ177" s="2"/>
      <c r="NA177" s="2"/>
      <c r="NB177" s="2"/>
      <c r="NC177" s="2"/>
      <c r="ND177" s="2"/>
      <c r="NE177" s="2"/>
      <c r="NF177" s="2"/>
      <c r="NG177" s="2"/>
      <c r="NH177" s="2"/>
      <c r="NI177" s="2"/>
      <c r="NJ177" s="2"/>
      <c r="NK177" s="2"/>
      <c r="NL177" s="2"/>
      <c r="NM177" s="2"/>
      <c r="NN177" s="2"/>
    </row>
    <row r="178" spans="1:378" x14ac:dyDescent="0.35">
      <c r="A178" s="18"/>
      <c r="B178" s="18"/>
      <c r="C178" s="18"/>
      <c r="D178" s="2"/>
      <c r="E178" s="2"/>
      <c r="F178" s="2"/>
      <c r="G178" s="2"/>
      <c r="H178" s="2"/>
      <c r="I178" s="186"/>
      <c r="KF178" s="2"/>
      <c r="KG178" s="2"/>
      <c r="KH178" s="2"/>
      <c r="KI178" s="2"/>
      <c r="KJ178" s="2"/>
      <c r="KK178" s="2"/>
      <c r="KL178" s="2"/>
      <c r="KM178" s="2"/>
      <c r="KN178" s="2"/>
      <c r="KO178" s="2"/>
      <c r="KP178" s="2"/>
      <c r="KQ178" s="2"/>
      <c r="KR178" s="2"/>
      <c r="KS178" s="2"/>
      <c r="KT178" s="2"/>
      <c r="KU178" s="2"/>
      <c r="KV178" s="2"/>
      <c r="KW178" s="2"/>
      <c r="KX178" s="2"/>
      <c r="KY178" s="2"/>
      <c r="KZ178" s="2"/>
      <c r="LA178" s="2"/>
      <c r="LB178" s="2"/>
      <c r="LC178" s="2"/>
      <c r="LD178" s="2"/>
      <c r="LE178" s="2"/>
      <c r="LF178" s="2"/>
      <c r="LG178" s="2"/>
      <c r="LH178" s="2"/>
      <c r="LI178" s="2"/>
      <c r="LJ178" s="2"/>
      <c r="LK178" s="2"/>
      <c r="LL178" s="2"/>
      <c r="LM178" s="2"/>
      <c r="LN178" s="2"/>
      <c r="LO178" s="2"/>
      <c r="LP178" s="2"/>
      <c r="LQ178" s="2"/>
      <c r="LR178" s="2"/>
      <c r="LS178" s="2"/>
      <c r="LT178" s="2"/>
      <c r="LU178" s="2"/>
      <c r="LV178" s="2"/>
      <c r="LW178" s="2"/>
      <c r="LX178" s="2"/>
      <c r="LY178" s="2"/>
      <c r="LZ178" s="2"/>
      <c r="MA178" s="2"/>
      <c r="MB178" s="2"/>
      <c r="MC178" s="2"/>
      <c r="MD178" s="2"/>
      <c r="ME178" s="2"/>
      <c r="MF178" s="2"/>
      <c r="MG178" s="2"/>
      <c r="MH178" s="2"/>
      <c r="MI178" s="2"/>
      <c r="MJ178" s="2"/>
      <c r="MK178" s="2"/>
      <c r="ML178" s="2"/>
      <c r="MM178" s="2"/>
      <c r="MN178" s="2"/>
      <c r="MO178" s="2"/>
      <c r="MP178" s="2"/>
      <c r="MQ178" s="2"/>
      <c r="MR178" s="2"/>
      <c r="MS178" s="2"/>
      <c r="MT178" s="2"/>
      <c r="MU178" s="2"/>
      <c r="MV178" s="2"/>
      <c r="MW178" s="2"/>
      <c r="MX178" s="2"/>
      <c r="MY178" s="2"/>
      <c r="MZ178" s="2"/>
      <c r="NA178" s="2"/>
      <c r="NB178" s="2"/>
      <c r="NC178" s="2"/>
      <c r="ND178" s="2"/>
      <c r="NE178" s="2"/>
      <c r="NF178" s="2"/>
      <c r="NG178" s="2"/>
      <c r="NH178" s="2"/>
      <c r="NI178" s="2"/>
      <c r="NJ178" s="2"/>
      <c r="NK178" s="2"/>
      <c r="NL178" s="2"/>
      <c r="NM178" s="2"/>
      <c r="NN178" s="2"/>
    </row>
    <row r="179" spans="1:378" x14ac:dyDescent="0.35">
      <c r="A179" s="20" t="s">
        <v>239</v>
      </c>
      <c r="B179" s="18"/>
      <c r="C179" s="18"/>
      <c r="D179" s="2"/>
      <c r="E179" s="2"/>
      <c r="F179" s="2"/>
      <c r="G179" s="2"/>
      <c r="H179" s="2"/>
      <c r="I179" s="186"/>
      <c r="KF179" s="2"/>
      <c r="KG179" s="2"/>
      <c r="KH179" s="2"/>
      <c r="KI179" s="2"/>
      <c r="KJ179" s="2"/>
      <c r="KK179" s="2"/>
      <c r="KL179" s="2"/>
      <c r="KM179" s="2"/>
      <c r="KN179" s="2"/>
      <c r="KO179" s="2"/>
      <c r="KP179" s="2"/>
      <c r="KQ179" s="2"/>
      <c r="KR179" s="2"/>
      <c r="KS179" s="2"/>
      <c r="KT179" s="2"/>
      <c r="KU179" s="2"/>
      <c r="KV179" s="2"/>
      <c r="KW179" s="2"/>
      <c r="KX179" s="2"/>
      <c r="KY179" s="2"/>
      <c r="KZ179" s="2"/>
      <c r="LA179" s="2"/>
      <c r="LB179" s="2"/>
      <c r="LC179" s="2"/>
      <c r="LD179" s="2"/>
      <c r="LE179" s="2"/>
      <c r="LF179" s="2"/>
      <c r="LG179" s="2"/>
      <c r="LH179" s="2"/>
      <c r="LI179" s="2"/>
      <c r="LJ179" s="2"/>
      <c r="LK179" s="2"/>
      <c r="LL179" s="2"/>
      <c r="LM179" s="2"/>
      <c r="LN179" s="2"/>
      <c r="LO179" s="2"/>
      <c r="LP179" s="2"/>
      <c r="LQ179" s="2"/>
      <c r="LR179" s="2"/>
      <c r="LS179" s="2"/>
      <c r="LT179" s="2"/>
      <c r="LU179" s="2"/>
      <c r="LV179" s="2"/>
      <c r="LW179" s="2"/>
      <c r="LX179" s="2"/>
      <c r="LY179" s="2"/>
      <c r="LZ179" s="2"/>
      <c r="MA179" s="2"/>
      <c r="MB179" s="2"/>
      <c r="MC179" s="2"/>
      <c r="MD179" s="2"/>
      <c r="ME179" s="2"/>
      <c r="MF179" s="2"/>
      <c r="MG179" s="2"/>
      <c r="MH179" s="2"/>
      <c r="MI179" s="2"/>
      <c r="MJ179" s="2"/>
      <c r="MK179" s="2"/>
      <c r="ML179" s="2"/>
      <c r="MM179" s="2"/>
      <c r="MN179" s="2"/>
      <c r="MO179" s="2"/>
      <c r="MP179" s="2"/>
      <c r="MQ179" s="2"/>
      <c r="MR179" s="2"/>
      <c r="MS179" s="2"/>
      <c r="MT179" s="2"/>
      <c r="MU179" s="2"/>
      <c r="MV179" s="2"/>
      <c r="MW179" s="2"/>
      <c r="MX179" s="2"/>
      <c r="MY179" s="2"/>
      <c r="MZ179" s="2"/>
      <c r="NA179" s="2"/>
      <c r="NB179" s="2"/>
      <c r="NC179" s="2"/>
      <c r="ND179" s="2"/>
      <c r="NE179" s="2"/>
      <c r="NF179" s="2"/>
      <c r="NG179" s="2"/>
      <c r="NH179" s="2"/>
      <c r="NI179" s="2"/>
      <c r="NJ179" s="2"/>
      <c r="NK179" s="2"/>
      <c r="NL179" s="2"/>
      <c r="NM179" s="2"/>
      <c r="NN179" s="2"/>
    </row>
    <row r="180" spans="1:378" x14ac:dyDescent="0.35">
      <c r="A180" s="20"/>
      <c r="B180" s="18"/>
      <c r="C180" s="18"/>
      <c r="D180" s="2"/>
      <c r="E180" s="2"/>
      <c r="F180" s="2"/>
      <c r="G180" s="2"/>
      <c r="H180" s="2"/>
      <c r="I180" s="186"/>
      <c r="KF180" s="2"/>
      <c r="KG180" s="2"/>
      <c r="KH180" s="2"/>
      <c r="KI180" s="2"/>
      <c r="KJ180" s="2"/>
      <c r="KK180" s="2"/>
      <c r="KL180" s="2"/>
      <c r="KM180" s="2"/>
      <c r="KN180" s="2"/>
      <c r="KO180" s="2"/>
      <c r="KP180" s="2"/>
      <c r="KQ180" s="2"/>
      <c r="KR180" s="2"/>
      <c r="KS180" s="2"/>
      <c r="KT180" s="2"/>
      <c r="KU180" s="2"/>
      <c r="KV180" s="2"/>
      <c r="KW180" s="2"/>
      <c r="KX180" s="2"/>
      <c r="KY180" s="2"/>
      <c r="KZ180" s="2"/>
      <c r="LA180" s="2"/>
      <c r="LB180" s="2"/>
      <c r="LC180" s="2"/>
      <c r="LD180" s="2"/>
      <c r="LE180" s="2"/>
      <c r="LF180" s="2"/>
      <c r="LG180" s="2"/>
      <c r="LH180" s="2"/>
      <c r="LI180" s="2"/>
      <c r="LJ180" s="2"/>
      <c r="LK180" s="2"/>
      <c r="LL180" s="2"/>
      <c r="LM180" s="2"/>
      <c r="LN180" s="2"/>
      <c r="LO180" s="2"/>
      <c r="LP180" s="2"/>
      <c r="LQ180" s="2"/>
      <c r="LR180" s="2"/>
      <c r="LS180" s="2"/>
      <c r="LT180" s="2"/>
      <c r="LU180" s="2"/>
      <c r="LV180" s="2"/>
      <c r="LW180" s="2"/>
      <c r="LX180" s="2"/>
      <c r="LY180" s="2"/>
      <c r="LZ180" s="2"/>
      <c r="MA180" s="2"/>
      <c r="MB180" s="2"/>
      <c r="MC180" s="2"/>
      <c r="MD180" s="2"/>
      <c r="ME180" s="2"/>
      <c r="MF180" s="2"/>
      <c r="MG180" s="2"/>
      <c r="MH180" s="2"/>
      <c r="MI180" s="2"/>
      <c r="MJ180" s="2"/>
      <c r="MK180" s="2"/>
      <c r="ML180" s="2"/>
      <c r="MM180" s="2"/>
      <c r="MN180" s="2"/>
      <c r="MO180" s="2"/>
      <c r="MP180" s="2"/>
      <c r="MQ180" s="2"/>
      <c r="MR180" s="2"/>
      <c r="MS180" s="2"/>
      <c r="MT180" s="2"/>
      <c r="MU180" s="2"/>
      <c r="MV180" s="2"/>
      <c r="MW180" s="2"/>
      <c r="MX180" s="2"/>
      <c r="MY180" s="2"/>
      <c r="MZ180" s="2"/>
      <c r="NA180" s="2"/>
      <c r="NB180" s="2"/>
      <c r="NC180" s="2"/>
      <c r="ND180" s="2"/>
      <c r="NE180" s="2"/>
      <c r="NF180" s="2"/>
      <c r="NG180" s="2"/>
      <c r="NH180" s="2"/>
      <c r="NI180" s="2"/>
      <c r="NJ180" s="2"/>
      <c r="NK180" s="2"/>
      <c r="NL180" s="2"/>
      <c r="NM180" s="2"/>
      <c r="NN180" s="2"/>
    </row>
    <row r="181" spans="1:378" x14ac:dyDescent="0.35">
      <c r="A181" s="24"/>
      <c r="B181" s="2"/>
      <c r="C181" s="2"/>
      <c r="D181" s="2"/>
      <c r="E181" s="2"/>
      <c r="F181" s="2"/>
      <c r="G181" s="2"/>
      <c r="H181" s="2"/>
      <c r="I181" s="186"/>
      <c r="KF181" s="2"/>
      <c r="KG181" s="2"/>
      <c r="KH181" s="2"/>
      <c r="KI181" s="2"/>
      <c r="KJ181" s="2"/>
      <c r="KK181" s="2"/>
      <c r="KL181" s="2"/>
      <c r="KM181" s="2"/>
      <c r="KN181" s="2"/>
      <c r="KO181" s="2"/>
      <c r="KP181" s="2"/>
      <c r="KQ181" s="2"/>
      <c r="KR181" s="2"/>
      <c r="KS181" s="2"/>
      <c r="KT181" s="2"/>
      <c r="KU181" s="2"/>
      <c r="KV181" s="2"/>
      <c r="KW181" s="2"/>
      <c r="KX181" s="2"/>
      <c r="KY181" s="2"/>
      <c r="KZ181" s="2"/>
      <c r="LA181" s="2"/>
      <c r="LB181" s="2"/>
      <c r="LC181" s="2"/>
      <c r="LD181" s="2"/>
      <c r="LE181" s="2"/>
      <c r="LF181" s="2"/>
      <c r="LG181" s="2"/>
      <c r="LH181" s="2"/>
      <c r="LI181" s="2"/>
      <c r="LJ181" s="2"/>
      <c r="LK181" s="2"/>
      <c r="LL181" s="2"/>
      <c r="LM181" s="2"/>
      <c r="LN181" s="2"/>
      <c r="LO181" s="2"/>
      <c r="LP181" s="2"/>
      <c r="LQ181" s="2"/>
      <c r="LR181" s="2"/>
      <c r="LS181" s="2"/>
      <c r="LT181" s="2"/>
      <c r="LU181" s="2"/>
      <c r="LV181" s="2"/>
      <c r="LW181" s="2"/>
      <c r="LX181" s="2"/>
      <c r="LY181" s="2"/>
      <c r="LZ181" s="2"/>
      <c r="MA181" s="2"/>
      <c r="MB181" s="2"/>
      <c r="MC181" s="2"/>
      <c r="MD181" s="2"/>
      <c r="ME181" s="2"/>
      <c r="MF181" s="2"/>
      <c r="MG181" s="2"/>
      <c r="MH181" s="2"/>
      <c r="MI181" s="2"/>
      <c r="MJ181" s="2"/>
      <c r="MK181" s="2"/>
      <c r="ML181" s="2"/>
      <c r="MM181" s="2"/>
      <c r="MN181" s="2"/>
      <c r="MO181" s="2"/>
      <c r="MP181" s="2"/>
      <c r="MQ181" s="2"/>
      <c r="MR181" s="2"/>
      <c r="MS181" s="2"/>
      <c r="MT181" s="2"/>
      <c r="MU181" s="2"/>
      <c r="MV181" s="2"/>
      <c r="MW181" s="2"/>
      <c r="MX181" s="2"/>
      <c r="MY181" s="2"/>
      <c r="MZ181" s="2"/>
      <c r="NA181" s="2"/>
      <c r="NB181" s="2"/>
      <c r="NC181" s="2"/>
      <c r="ND181" s="2"/>
      <c r="NE181" s="2"/>
      <c r="NF181" s="2"/>
      <c r="NG181" s="2"/>
      <c r="NH181" s="2"/>
      <c r="NI181" s="2"/>
      <c r="NJ181" s="2"/>
      <c r="NK181" s="2"/>
      <c r="NL181" s="2"/>
      <c r="NM181" s="2"/>
      <c r="NN181" s="2"/>
    </row>
    <row r="182" spans="1:378" x14ac:dyDescent="0.35">
      <c r="A182" s="24"/>
      <c r="B182" s="2"/>
      <c r="C182" s="2"/>
      <c r="D182" s="2"/>
      <c r="E182" s="2"/>
      <c r="F182" s="2"/>
      <c r="G182" s="2"/>
      <c r="H182" s="2"/>
      <c r="I182" s="186"/>
      <c r="KF182" s="2"/>
      <c r="KG182" s="2"/>
      <c r="KH182" s="2"/>
      <c r="KI182" s="2"/>
      <c r="KJ182" s="2"/>
      <c r="KK182" s="2"/>
      <c r="KL182" s="2"/>
      <c r="KM182" s="2"/>
      <c r="KN182" s="2"/>
      <c r="KO182" s="2"/>
      <c r="KP182" s="2"/>
      <c r="KQ182" s="2"/>
      <c r="KR182" s="2"/>
      <c r="KS182" s="2"/>
      <c r="KT182" s="2"/>
      <c r="KU182" s="2"/>
      <c r="KV182" s="2"/>
      <c r="KW182" s="2"/>
      <c r="KX182" s="2"/>
      <c r="KY182" s="2"/>
      <c r="KZ182" s="2"/>
      <c r="LA182" s="2"/>
      <c r="LB182" s="2"/>
      <c r="LC182" s="2"/>
      <c r="LD182" s="2"/>
      <c r="LE182" s="2"/>
      <c r="LF182" s="2"/>
      <c r="LG182" s="2"/>
      <c r="LH182" s="2"/>
      <c r="LI182" s="2"/>
      <c r="LJ182" s="2"/>
      <c r="LK182" s="2"/>
      <c r="LL182" s="2"/>
      <c r="LM182" s="2"/>
      <c r="LN182" s="2"/>
      <c r="LO182" s="2"/>
      <c r="LP182" s="2"/>
      <c r="LQ182" s="2"/>
      <c r="LR182" s="2"/>
      <c r="LS182" s="2"/>
      <c r="LT182" s="2"/>
      <c r="LU182" s="2"/>
      <c r="LV182" s="2"/>
      <c r="LW182" s="2"/>
      <c r="LX182" s="2"/>
      <c r="LY182" s="2"/>
      <c r="LZ182" s="2"/>
      <c r="MA182" s="2"/>
      <c r="MB182" s="2"/>
      <c r="MC182" s="2"/>
      <c r="MD182" s="2"/>
      <c r="ME182" s="2"/>
      <c r="MF182" s="2"/>
      <c r="MG182" s="2"/>
      <c r="MH182" s="2"/>
      <c r="MI182" s="2"/>
      <c r="MJ182" s="2"/>
      <c r="MK182" s="2"/>
      <c r="ML182" s="2"/>
      <c r="MM182" s="2"/>
      <c r="MN182" s="2"/>
      <c r="MO182" s="2"/>
      <c r="MP182" s="2"/>
      <c r="MQ182" s="2"/>
      <c r="MR182" s="2"/>
      <c r="MS182" s="2"/>
      <c r="MT182" s="2"/>
      <c r="MU182" s="2"/>
      <c r="MV182" s="2"/>
      <c r="MW182" s="2"/>
      <c r="MX182" s="2"/>
      <c r="MY182" s="2"/>
      <c r="MZ182" s="2"/>
      <c r="NA182" s="2"/>
      <c r="NB182" s="2"/>
      <c r="NC182" s="2"/>
      <c r="ND182" s="2"/>
      <c r="NE182" s="2"/>
      <c r="NF182" s="2"/>
      <c r="NG182" s="2"/>
      <c r="NH182" s="2"/>
      <c r="NI182" s="2"/>
      <c r="NJ182" s="2"/>
      <c r="NK182" s="2"/>
      <c r="NL182" s="2"/>
      <c r="NM182" s="2"/>
      <c r="NN182" s="2"/>
    </row>
    <row r="183" spans="1:378" x14ac:dyDescent="0.35">
      <c r="A183" s="24"/>
      <c r="B183" s="2"/>
      <c r="C183" s="2"/>
      <c r="D183" s="2"/>
      <c r="E183" s="2"/>
      <c r="F183" s="2"/>
      <c r="G183" s="2"/>
      <c r="H183" s="2"/>
      <c r="I183" s="2"/>
      <c r="KF183" s="2"/>
      <c r="KG183" s="2"/>
      <c r="KH183" s="2"/>
      <c r="KI183" s="2"/>
      <c r="KJ183" s="2"/>
      <c r="KK183" s="2"/>
      <c r="KL183" s="2"/>
      <c r="KM183" s="2"/>
      <c r="KN183" s="2"/>
      <c r="KO183" s="2"/>
      <c r="KP183" s="2"/>
      <c r="KQ183" s="2"/>
      <c r="KR183" s="2"/>
      <c r="KS183" s="2"/>
      <c r="KT183" s="2"/>
      <c r="KU183" s="2"/>
      <c r="KV183" s="2"/>
      <c r="KW183" s="2"/>
      <c r="KX183" s="2"/>
      <c r="KY183" s="2"/>
      <c r="KZ183" s="2"/>
      <c r="LA183" s="2"/>
      <c r="LB183" s="2"/>
      <c r="LC183" s="2"/>
      <c r="LD183" s="2"/>
      <c r="LE183" s="2"/>
      <c r="LF183" s="2"/>
      <c r="LG183" s="2"/>
      <c r="LH183" s="2"/>
      <c r="LI183" s="2"/>
      <c r="LJ183" s="2"/>
      <c r="LK183" s="2"/>
      <c r="LL183" s="2"/>
      <c r="LM183" s="2"/>
      <c r="LN183" s="2"/>
      <c r="LO183" s="2"/>
      <c r="LP183" s="2"/>
      <c r="LQ183" s="2"/>
      <c r="LR183" s="2"/>
      <c r="LS183" s="2"/>
      <c r="LT183" s="2"/>
      <c r="LU183" s="2"/>
      <c r="LV183" s="2"/>
      <c r="LW183" s="2"/>
      <c r="LX183" s="2"/>
      <c r="LY183" s="2"/>
      <c r="LZ183" s="2"/>
      <c r="MA183" s="2"/>
      <c r="MB183" s="2"/>
      <c r="MC183" s="2"/>
      <c r="MD183" s="2"/>
      <c r="ME183" s="2"/>
      <c r="MF183" s="2"/>
      <c r="MG183" s="2"/>
      <c r="MH183" s="2"/>
      <c r="MI183" s="2"/>
      <c r="MJ183" s="2"/>
      <c r="MK183" s="2"/>
      <c r="ML183" s="2"/>
      <c r="MM183" s="2"/>
      <c r="MN183" s="2"/>
      <c r="MO183" s="2"/>
      <c r="MP183" s="2"/>
      <c r="MQ183" s="2"/>
      <c r="MR183" s="2"/>
      <c r="MS183" s="2"/>
      <c r="MT183" s="2"/>
      <c r="MU183" s="2"/>
      <c r="MV183" s="2"/>
      <c r="MW183" s="2"/>
      <c r="MX183" s="2"/>
      <c r="MY183" s="2"/>
      <c r="MZ183" s="2"/>
      <c r="NA183" s="2"/>
      <c r="NB183" s="2"/>
      <c r="NC183" s="2"/>
      <c r="ND183" s="2"/>
      <c r="NE183" s="2"/>
      <c r="NF183" s="2"/>
      <c r="NG183" s="2"/>
      <c r="NH183" s="2"/>
      <c r="NI183" s="2"/>
      <c r="NJ183" s="2"/>
      <c r="NK183" s="2"/>
      <c r="NL183" s="2"/>
      <c r="NM183" s="2"/>
      <c r="NN183" s="2"/>
    </row>
    <row r="184" spans="1:378" x14ac:dyDescent="0.35">
      <c r="A184" s="24"/>
      <c r="B184" s="2"/>
      <c r="C184" s="2"/>
      <c r="D184" s="2"/>
      <c r="E184" s="2"/>
      <c r="F184" s="2"/>
      <c r="G184" s="2"/>
      <c r="H184" s="2"/>
      <c r="I184" s="2"/>
      <c r="KF184" s="2"/>
      <c r="KG184" s="2"/>
      <c r="KH184" s="2"/>
      <c r="KI184" s="2"/>
      <c r="KJ184" s="2"/>
      <c r="KK184" s="2"/>
      <c r="KL184" s="2"/>
      <c r="KM184" s="2"/>
      <c r="KN184" s="2"/>
      <c r="KO184" s="2"/>
      <c r="KP184" s="2"/>
      <c r="KQ184" s="2"/>
      <c r="KR184" s="2"/>
      <c r="KS184" s="2"/>
      <c r="KT184" s="2"/>
      <c r="KU184" s="2"/>
      <c r="KV184" s="2"/>
      <c r="KW184" s="2"/>
      <c r="KX184" s="2"/>
      <c r="KY184" s="2"/>
      <c r="KZ184" s="2"/>
      <c r="LA184" s="2"/>
      <c r="LB184" s="2"/>
      <c r="LC184" s="2"/>
      <c r="LD184" s="2"/>
      <c r="LE184" s="2"/>
      <c r="LF184" s="2"/>
      <c r="LG184" s="2"/>
      <c r="LH184" s="2"/>
      <c r="LI184" s="2"/>
      <c r="LJ184" s="2"/>
      <c r="LK184" s="2"/>
      <c r="LL184" s="2"/>
      <c r="LM184" s="2"/>
      <c r="LN184" s="2"/>
      <c r="LO184" s="2"/>
      <c r="LP184" s="2"/>
      <c r="LQ184" s="2"/>
      <c r="LR184" s="2"/>
      <c r="LS184" s="2"/>
      <c r="LT184" s="2"/>
      <c r="LU184" s="2"/>
      <c r="LV184" s="2"/>
      <c r="LW184" s="2"/>
      <c r="LX184" s="2"/>
      <c r="LY184" s="2"/>
      <c r="LZ184" s="2"/>
      <c r="MA184" s="2"/>
      <c r="MB184" s="2"/>
      <c r="MC184" s="2"/>
      <c r="MD184" s="2"/>
      <c r="ME184" s="2"/>
      <c r="MF184" s="2"/>
      <c r="MG184" s="2"/>
      <c r="MH184" s="2"/>
      <c r="MI184" s="2"/>
      <c r="MJ184" s="2"/>
      <c r="MK184" s="2"/>
      <c r="ML184" s="2"/>
      <c r="MM184" s="2"/>
      <c r="MN184" s="2"/>
      <c r="MO184" s="2"/>
      <c r="MP184" s="2"/>
      <c r="MQ184" s="2"/>
      <c r="MR184" s="2"/>
      <c r="MS184" s="2"/>
      <c r="MT184" s="2"/>
      <c r="MU184" s="2"/>
      <c r="MV184" s="2"/>
      <c r="MW184" s="2"/>
      <c r="MX184" s="2"/>
      <c r="MY184" s="2"/>
      <c r="MZ184" s="2"/>
      <c r="NA184" s="2"/>
      <c r="NB184" s="2"/>
      <c r="NC184" s="2"/>
      <c r="ND184" s="2"/>
      <c r="NE184" s="2"/>
      <c r="NF184" s="2"/>
      <c r="NG184" s="2"/>
      <c r="NH184" s="2"/>
      <c r="NI184" s="2"/>
      <c r="NJ184" s="2"/>
      <c r="NK184" s="2"/>
      <c r="NL184" s="2"/>
      <c r="NM184" s="2"/>
      <c r="NN184" s="2"/>
    </row>
    <row r="185" spans="1:378" x14ac:dyDescent="0.35">
      <c r="A185" s="24"/>
      <c r="B185" s="2"/>
      <c r="C185" s="2"/>
      <c r="D185" s="2"/>
      <c r="E185" s="2"/>
      <c r="F185" s="2"/>
      <c r="G185" s="2"/>
      <c r="H185" s="2"/>
      <c r="I185" s="2"/>
      <c r="KF185" s="2"/>
      <c r="KG185" s="2"/>
      <c r="KH185" s="2"/>
      <c r="KI185" s="2"/>
      <c r="KJ185" s="2"/>
      <c r="KK185" s="2"/>
      <c r="KL185" s="2"/>
      <c r="KM185" s="2"/>
      <c r="KN185" s="2"/>
      <c r="KO185" s="2"/>
      <c r="KP185" s="2"/>
      <c r="KQ185" s="2"/>
      <c r="KR185" s="2"/>
      <c r="KS185" s="2"/>
      <c r="KT185" s="2"/>
      <c r="KU185" s="2"/>
      <c r="KV185" s="2"/>
      <c r="KW185" s="2"/>
      <c r="KX185" s="2"/>
      <c r="KY185" s="2"/>
      <c r="KZ185" s="2"/>
      <c r="LA185" s="2"/>
      <c r="LB185" s="2"/>
      <c r="LC185" s="2"/>
      <c r="LD185" s="2"/>
      <c r="LE185" s="2"/>
      <c r="LF185" s="2"/>
      <c r="LG185" s="2"/>
      <c r="LH185" s="2"/>
      <c r="LI185" s="2"/>
      <c r="LJ185" s="2"/>
      <c r="LK185" s="2"/>
      <c r="LL185" s="2"/>
      <c r="LM185" s="2"/>
      <c r="LN185" s="2"/>
      <c r="LO185" s="2"/>
      <c r="LP185" s="2"/>
      <c r="LQ185" s="2"/>
      <c r="LR185" s="2"/>
      <c r="LS185" s="2"/>
      <c r="LT185" s="2"/>
      <c r="LU185" s="2"/>
      <c r="LV185" s="2"/>
      <c r="LW185" s="2"/>
      <c r="LX185" s="2"/>
      <c r="LY185" s="2"/>
      <c r="LZ185" s="2"/>
      <c r="MA185" s="2"/>
      <c r="MB185" s="2"/>
      <c r="MC185" s="2"/>
      <c r="MD185" s="2"/>
      <c r="ME185" s="2"/>
      <c r="MF185" s="2"/>
      <c r="MG185" s="2"/>
      <c r="MH185" s="2"/>
      <c r="MI185" s="2"/>
      <c r="MJ185" s="2"/>
      <c r="MK185" s="2"/>
      <c r="ML185" s="2"/>
      <c r="MM185" s="2"/>
      <c r="MN185" s="2"/>
      <c r="MO185" s="2"/>
      <c r="MP185" s="2"/>
      <c r="MQ185" s="2"/>
      <c r="MR185" s="2"/>
      <c r="MS185" s="2"/>
      <c r="MT185" s="2"/>
      <c r="MU185" s="2"/>
      <c r="MV185" s="2"/>
      <c r="MW185" s="2"/>
      <c r="MX185" s="2"/>
      <c r="MY185" s="2"/>
      <c r="MZ185" s="2"/>
      <c r="NA185" s="2"/>
      <c r="NB185" s="2"/>
      <c r="NC185" s="2"/>
      <c r="ND185" s="2"/>
      <c r="NE185" s="2"/>
      <c r="NF185" s="2"/>
      <c r="NG185" s="2"/>
      <c r="NH185" s="2"/>
      <c r="NI185" s="2"/>
      <c r="NJ185" s="2"/>
      <c r="NK185" s="2"/>
      <c r="NL185" s="2"/>
      <c r="NM185" s="2"/>
      <c r="NN185" s="2"/>
    </row>
    <row r="186" spans="1:378" x14ac:dyDescent="0.35">
      <c r="A186" s="24"/>
      <c r="B186" s="19"/>
      <c r="C186" s="2"/>
      <c r="D186" s="2"/>
      <c r="E186" s="2"/>
      <c r="F186" s="2"/>
      <c r="G186" s="2"/>
      <c r="H186" s="2"/>
      <c r="I186" s="2"/>
      <c r="KF186" s="2"/>
      <c r="KG186" s="2"/>
      <c r="KH186" s="2"/>
      <c r="KI186" s="2"/>
      <c r="KJ186" s="2"/>
      <c r="KK186" s="2"/>
      <c r="KL186" s="2"/>
      <c r="KM186" s="2"/>
      <c r="KN186" s="2"/>
      <c r="KO186" s="2"/>
      <c r="KP186" s="2"/>
      <c r="KQ186" s="2"/>
      <c r="KR186" s="2"/>
      <c r="KS186" s="2"/>
      <c r="KT186" s="2"/>
      <c r="KU186" s="2"/>
      <c r="KV186" s="2"/>
      <c r="KW186" s="2"/>
      <c r="KX186" s="2"/>
      <c r="KY186" s="2"/>
      <c r="KZ186" s="2"/>
      <c r="LA186" s="2"/>
      <c r="LB186" s="2"/>
      <c r="LC186" s="2"/>
      <c r="LD186" s="2"/>
      <c r="LE186" s="2"/>
      <c r="LF186" s="2"/>
      <c r="LG186" s="2"/>
      <c r="LH186" s="2"/>
      <c r="LI186" s="2"/>
      <c r="LJ186" s="2"/>
      <c r="LK186" s="2"/>
      <c r="LL186" s="2"/>
      <c r="LM186" s="2"/>
      <c r="LN186" s="2"/>
      <c r="LO186" s="2"/>
      <c r="LP186" s="2"/>
      <c r="LQ186" s="2"/>
      <c r="LR186" s="2"/>
      <c r="LS186" s="2"/>
      <c r="LT186" s="2"/>
      <c r="LU186" s="2"/>
      <c r="LV186" s="2"/>
      <c r="LW186" s="2"/>
      <c r="LX186" s="2"/>
      <c r="LY186" s="2"/>
      <c r="LZ186" s="2"/>
      <c r="MA186" s="2"/>
      <c r="MB186" s="2"/>
      <c r="MC186" s="2"/>
      <c r="MD186" s="2"/>
      <c r="ME186" s="2"/>
      <c r="MF186" s="2"/>
      <c r="MG186" s="2"/>
      <c r="MH186" s="2"/>
      <c r="MI186" s="2"/>
      <c r="MJ186" s="2"/>
      <c r="MK186" s="2"/>
      <c r="ML186" s="2"/>
      <c r="MM186" s="2"/>
      <c r="MN186" s="2"/>
      <c r="MO186" s="2"/>
      <c r="MP186" s="2"/>
      <c r="MQ186" s="2"/>
      <c r="MR186" s="2"/>
      <c r="MS186" s="2"/>
      <c r="MT186" s="2"/>
      <c r="MU186" s="2"/>
      <c r="MV186" s="2"/>
      <c r="MW186" s="2"/>
      <c r="MX186" s="2"/>
      <c r="MY186" s="2"/>
      <c r="MZ186" s="2"/>
      <c r="NA186" s="2"/>
      <c r="NB186" s="2"/>
      <c r="NC186" s="2"/>
      <c r="ND186" s="2"/>
      <c r="NE186" s="2"/>
      <c r="NF186" s="2"/>
      <c r="NG186" s="2"/>
      <c r="NH186" s="2"/>
      <c r="NI186" s="2"/>
      <c r="NJ186" s="2"/>
      <c r="NK186" s="2"/>
      <c r="NL186" s="2"/>
      <c r="NM186" s="2"/>
      <c r="NN186" s="2"/>
    </row>
    <row r="187" spans="1:378" x14ac:dyDescent="0.35">
      <c r="A187" s="24"/>
      <c r="B187" s="2"/>
      <c r="C187" s="2"/>
      <c r="D187" s="2"/>
      <c r="E187" s="2"/>
      <c r="F187" s="2"/>
      <c r="G187" s="2"/>
      <c r="H187" s="2"/>
      <c r="I187" s="2"/>
      <c r="KF187" s="2"/>
      <c r="KG187" s="2"/>
      <c r="KH187" s="2"/>
      <c r="KI187" s="2"/>
      <c r="KJ187" s="2"/>
      <c r="KK187" s="2"/>
      <c r="KL187" s="2"/>
      <c r="KM187" s="2"/>
      <c r="KN187" s="2"/>
      <c r="KO187" s="2"/>
      <c r="KP187" s="2"/>
      <c r="KQ187" s="2"/>
      <c r="KR187" s="2"/>
      <c r="KS187" s="2"/>
      <c r="KT187" s="2"/>
      <c r="KU187" s="2"/>
      <c r="KV187" s="2"/>
      <c r="KW187" s="2"/>
      <c r="KX187" s="2"/>
      <c r="KY187" s="2"/>
      <c r="KZ187" s="2"/>
      <c r="LA187" s="2"/>
      <c r="LB187" s="2"/>
      <c r="LC187" s="2"/>
      <c r="LD187" s="2"/>
      <c r="LE187" s="2"/>
      <c r="LF187" s="2"/>
      <c r="LG187" s="2"/>
      <c r="LH187" s="2"/>
      <c r="LI187" s="2"/>
      <c r="LJ187" s="2"/>
      <c r="LK187" s="2"/>
      <c r="LL187" s="2"/>
      <c r="LM187" s="2"/>
      <c r="LN187" s="2"/>
      <c r="LO187" s="2"/>
      <c r="LP187" s="2"/>
      <c r="LQ187" s="2"/>
      <c r="LR187" s="2"/>
      <c r="LS187" s="2"/>
      <c r="LT187" s="2"/>
      <c r="LU187" s="2"/>
      <c r="LV187" s="2"/>
      <c r="LW187" s="2"/>
      <c r="LX187" s="2"/>
      <c r="LY187" s="2"/>
      <c r="LZ187" s="2"/>
      <c r="MA187" s="2"/>
      <c r="MB187" s="2"/>
      <c r="MC187" s="2"/>
      <c r="MD187" s="2"/>
      <c r="ME187" s="2"/>
      <c r="MF187" s="2"/>
      <c r="MG187" s="2"/>
      <c r="MH187" s="2"/>
      <c r="MI187" s="2"/>
      <c r="MJ187" s="2"/>
      <c r="MK187" s="2"/>
      <c r="ML187" s="2"/>
      <c r="MM187" s="2"/>
      <c r="MN187" s="2"/>
      <c r="MO187" s="2"/>
      <c r="MP187" s="2"/>
      <c r="MQ187" s="2"/>
      <c r="MR187" s="2"/>
      <c r="MS187" s="2"/>
      <c r="MT187" s="2"/>
      <c r="MU187" s="2"/>
      <c r="MV187" s="2"/>
      <c r="MW187" s="2"/>
      <c r="MX187" s="2"/>
      <c r="MY187" s="2"/>
      <c r="MZ187" s="2"/>
      <c r="NA187" s="2"/>
      <c r="NB187" s="2"/>
      <c r="NC187" s="2"/>
      <c r="ND187" s="2"/>
      <c r="NE187" s="2"/>
      <c r="NF187" s="2"/>
      <c r="NG187" s="2"/>
      <c r="NH187" s="2"/>
      <c r="NI187" s="2"/>
      <c r="NJ187" s="2"/>
      <c r="NK187" s="2"/>
      <c r="NL187" s="2"/>
      <c r="NM187" s="2"/>
      <c r="NN187" s="2"/>
    </row>
    <row r="188" spans="1:378" x14ac:dyDescent="0.35">
      <c r="A188" s="24"/>
      <c r="B188" s="2"/>
      <c r="C188" s="2"/>
      <c r="D188" s="2"/>
      <c r="E188" s="2"/>
      <c r="F188" s="2"/>
      <c r="G188" s="2"/>
      <c r="H188" s="2"/>
      <c r="I188" s="2"/>
      <c r="KF188" s="2"/>
      <c r="KG188" s="2"/>
      <c r="KH188" s="2"/>
      <c r="KI188" s="2"/>
      <c r="KJ188" s="2"/>
      <c r="KK188" s="2"/>
      <c r="KL188" s="2"/>
      <c r="KM188" s="2"/>
      <c r="KN188" s="2"/>
      <c r="KO188" s="2"/>
      <c r="KP188" s="2"/>
      <c r="KQ188" s="2"/>
      <c r="KR188" s="2"/>
      <c r="KS188" s="2"/>
      <c r="KT188" s="2"/>
      <c r="KU188" s="2"/>
      <c r="KV188" s="2"/>
      <c r="KW188" s="2"/>
      <c r="KX188" s="2"/>
      <c r="KY188" s="2"/>
      <c r="KZ188" s="2"/>
      <c r="LA188" s="2"/>
      <c r="LB188" s="2"/>
      <c r="LC188" s="2"/>
      <c r="LD188" s="2"/>
      <c r="LE188" s="2"/>
      <c r="LF188" s="2"/>
      <c r="LG188" s="2"/>
      <c r="LH188" s="2"/>
      <c r="LI188" s="2"/>
      <c r="LJ188" s="2"/>
      <c r="LK188" s="2"/>
      <c r="LL188" s="2"/>
      <c r="LM188" s="2"/>
      <c r="LN188" s="2"/>
      <c r="LO188" s="2"/>
      <c r="LP188" s="2"/>
      <c r="LQ188" s="2"/>
      <c r="LR188" s="2"/>
      <c r="LS188" s="2"/>
      <c r="LT188" s="2"/>
      <c r="LU188" s="2"/>
      <c r="LV188" s="2"/>
      <c r="LW188" s="2"/>
      <c r="LX188" s="2"/>
      <c r="LY188" s="2"/>
      <c r="LZ188" s="2"/>
      <c r="MA188" s="2"/>
      <c r="MB188" s="2"/>
      <c r="MC188" s="2"/>
      <c r="MD188" s="2"/>
      <c r="ME188" s="2"/>
      <c r="MF188" s="2"/>
      <c r="MG188" s="2"/>
      <c r="MH188" s="2"/>
      <c r="MI188" s="2"/>
      <c r="MJ188" s="2"/>
      <c r="MK188" s="2"/>
      <c r="ML188" s="2"/>
      <c r="MM188" s="2"/>
      <c r="MN188" s="2"/>
      <c r="MO188" s="2"/>
      <c r="MP188" s="2"/>
      <c r="MQ188" s="2"/>
      <c r="MR188" s="2"/>
      <c r="MS188" s="2"/>
      <c r="MT188" s="2"/>
      <c r="MU188" s="2"/>
      <c r="MV188" s="2"/>
      <c r="MW188" s="2"/>
      <c r="MX188" s="2"/>
      <c r="MY188" s="2"/>
      <c r="MZ188" s="2"/>
      <c r="NA188" s="2"/>
      <c r="NB188" s="2"/>
      <c r="NC188" s="2"/>
      <c r="ND188" s="2"/>
      <c r="NE188" s="2"/>
      <c r="NF188" s="2"/>
      <c r="NG188" s="2"/>
      <c r="NH188" s="2"/>
      <c r="NI188" s="2"/>
      <c r="NJ188" s="2"/>
      <c r="NK188" s="2"/>
      <c r="NL188" s="2"/>
      <c r="NM188" s="2"/>
      <c r="NN188" s="2"/>
    </row>
    <row r="189" spans="1:378" x14ac:dyDescent="0.35">
      <c r="A189" s="24"/>
      <c r="B189" s="2"/>
      <c r="C189" s="2"/>
      <c r="D189" s="2"/>
      <c r="E189" s="2"/>
      <c r="F189" s="2"/>
      <c r="G189" s="2"/>
      <c r="H189" s="2"/>
      <c r="I189" s="2"/>
      <c r="KF189" s="2"/>
      <c r="KG189" s="2"/>
      <c r="KH189" s="2"/>
      <c r="KI189" s="2"/>
      <c r="KJ189" s="2"/>
      <c r="KK189" s="2"/>
      <c r="KL189" s="2"/>
      <c r="KM189" s="2"/>
      <c r="KN189" s="2"/>
      <c r="KO189" s="2"/>
      <c r="KP189" s="2"/>
      <c r="KQ189" s="2"/>
      <c r="KR189" s="2"/>
      <c r="KS189" s="2"/>
      <c r="KT189" s="2"/>
      <c r="KU189" s="2"/>
      <c r="KV189" s="2"/>
      <c r="KW189" s="2"/>
      <c r="KX189" s="2"/>
      <c r="KY189" s="2"/>
      <c r="KZ189" s="2"/>
      <c r="LA189" s="2"/>
      <c r="LB189" s="2"/>
      <c r="LC189" s="2"/>
      <c r="LD189" s="2"/>
      <c r="LE189" s="2"/>
      <c r="LF189" s="2"/>
      <c r="LG189" s="2"/>
      <c r="LH189" s="2"/>
      <c r="LI189" s="2"/>
      <c r="LJ189" s="2"/>
      <c r="LK189" s="2"/>
      <c r="LL189" s="2"/>
      <c r="LM189" s="2"/>
      <c r="LN189" s="2"/>
      <c r="LO189" s="2"/>
      <c r="LP189" s="2"/>
      <c r="LQ189" s="2"/>
      <c r="LR189" s="2"/>
      <c r="LS189" s="2"/>
      <c r="LT189" s="2"/>
      <c r="LU189" s="2"/>
      <c r="LV189" s="2"/>
      <c r="LW189" s="2"/>
      <c r="LX189" s="2"/>
      <c r="LY189" s="2"/>
      <c r="LZ189" s="2"/>
      <c r="MA189" s="2"/>
      <c r="MB189" s="2"/>
      <c r="MC189" s="2"/>
      <c r="MD189" s="2"/>
      <c r="ME189" s="2"/>
      <c r="MF189" s="2"/>
      <c r="MG189" s="2"/>
      <c r="MH189" s="2"/>
      <c r="MI189" s="2"/>
      <c r="MJ189" s="2"/>
      <c r="MK189" s="2"/>
      <c r="ML189" s="2"/>
      <c r="MM189" s="2"/>
      <c r="MN189" s="2"/>
      <c r="MO189" s="2"/>
      <c r="MP189" s="2"/>
      <c r="MQ189" s="2"/>
      <c r="MR189" s="2"/>
      <c r="MS189" s="2"/>
      <c r="MT189" s="2"/>
      <c r="MU189" s="2"/>
      <c r="MV189" s="2"/>
      <c r="MW189" s="2"/>
      <c r="MX189" s="2"/>
      <c r="MY189" s="2"/>
      <c r="MZ189" s="2"/>
      <c r="NA189" s="2"/>
      <c r="NB189" s="2"/>
      <c r="NC189" s="2"/>
      <c r="ND189" s="2"/>
      <c r="NE189" s="2"/>
      <c r="NF189" s="2"/>
      <c r="NG189" s="2"/>
      <c r="NH189" s="2"/>
      <c r="NI189" s="2"/>
      <c r="NJ189" s="2"/>
      <c r="NK189" s="2"/>
      <c r="NL189" s="2"/>
      <c r="NM189" s="2"/>
      <c r="NN189" s="2"/>
    </row>
    <row r="190" spans="1:378" x14ac:dyDescent="0.35">
      <c r="A190" s="24"/>
      <c r="B190" s="2"/>
      <c r="C190" s="2"/>
      <c r="D190" s="2"/>
      <c r="E190" s="2"/>
      <c r="F190" s="2"/>
      <c r="G190" s="2"/>
      <c r="H190" s="2"/>
      <c r="I190" s="2"/>
      <c r="KF190" s="2"/>
      <c r="KG190" s="2"/>
      <c r="KH190" s="2"/>
      <c r="KI190" s="2"/>
      <c r="KJ190" s="2"/>
      <c r="KK190" s="2"/>
      <c r="KL190" s="2"/>
      <c r="KM190" s="2"/>
      <c r="KN190" s="2"/>
      <c r="KO190" s="2"/>
      <c r="KP190" s="2"/>
      <c r="KQ190" s="2"/>
      <c r="KR190" s="2"/>
      <c r="KS190" s="2"/>
      <c r="KT190" s="2"/>
      <c r="KU190" s="2"/>
      <c r="KV190" s="2"/>
      <c r="KW190" s="2"/>
      <c r="KX190" s="2"/>
      <c r="KY190" s="2"/>
      <c r="KZ190" s="2"/>
      <c r="LA190" s="2"/>
      <c r="LB190" s="2"/>
      <c r="LC190" s="2"/>
      <c r="LD190" s="2"/>
      <c r="LE190" s="2"/>
      <c r="LF190" s="2"/>
      <c r="LG190" s="2"/>
      <c r="LH190" s="2"/>
      <c r="LI190" s="2"/>
      <c r="LJ190" s="2"/>
      <c r="LK190" s="2"/>
      <c r="LL190" s="2"/>
      <c r="LM190" s="2"/>
      <c r="LN190" s="2"/>
      <c r="LO190" s="2"/>
      <c r="LP190" s="2"/>
      <c r="LQ190" s="2"/>
      <c r="LR190" s="2"/>
      <c r="LS190" s="2"/>
      <c r="LT190" s="2"/>
      <c r="LU190" s="2"/>
      <c r="LV190" s="2"/>
      <c r="LW190" s="2"/>
      <c r="LX190" s="2"/>
      <c r="LY190" s="2"/>
      <c r="LZ190" s="2"/>
      <c r="MA190" s="2"/>
      <c r="MB190" s="2"/>
      <c r="MC190" s="2"/>
      <c r="MD190" s="2"/>
      <c r="ME190" s="2"/>
      <c r="MF190" s="2"/>
      <c r="MG190" s="2"/>
      <c r="MH190" s="2"/>
      <c r="MI190" s="2"/>
      <c r="MJ190" s="2"/>
      <c r="MK190" s="2"/>
      <c r="ML190" s="2"/>
      <c r="MM190" s="2"/>
      <c r="MN190" s="2"/>
      <c r="MO190" s="2"/>
      <c r="MP190" s="2"/>
      <c r="MQ190" s="2"/>
      <c r="MR190" s="2"/>
      <c r="MS190" s="2"/>
      <c r="MT190" s="2"/>
      <c r="MU190" s="2"/>
      <c r="MV190" s="2"/>
      <c r="MW190" s="2"/>
      <c r="MX190" s="2"/>
      <c r="MY190" s="2"/>
      <c r="MZ190" s="2"/>
      <c r="NA190" s="2"/>
      <c r="NB190" s="2"/>
      <c r="NC190" s="2"/>
      <c r="ND190" s="2"/>
      <c r="NE190" s="2"/>
      <c r="NF190" s="2"/>
      <c r="NG190" s="2"/>
      <c r="NH190" s="2"/>
      <c r="NI190" s="2"/>
      <c r="NJ190" s="2"/>
      <c r="NK190" s="2"/>
      <c r="NL190" s="2"/>
      <c r="NM190" s="2"/>
      <c r="NN190" s="2"/>
    </row>
    <row r="191" spans="1:378" x14ac:dyDescent="0.35">
      <c r="A191" s="2"/>
      <c r="B191" s="2"/>
      <c r="C191" s="2"/>
      <c r="D191" s="2"/>
      <c r="E191" s="2"/>
      <c r="F191" s="2"/>
      <c r="G191" s="2"/>
      <c r="H191" s="2"/>
      <c r="I191" s="2"/>
      <c r="KF191" s="2"/>
      <c r="KG191" s="2"/>
      <c r="KH191" s="2"/>
      <c r="KI191" s="2"/>
      <c r="KJ191" s="2"/>
      <c r="KK191" s="2"/>
      <c r="KL191" s="2"/>
      <c r="KM191" s="2"/>
      <c r="KN191" s="2"/>
      <c r="KO191" s="2"/>
      <c r="KP191" s="2"/>
      <c r="KQ191" s="2"/>
      <c r="KR191" s="2"/>
      <c r="KS191" s="2"/>
      <c r="KT191" s="2"/>
      <c r="KU191" s="2"/>
      <c r="KV191" s="2"/>
      <c r="KW191" s="2"/>
      <c r="KX191" s="2"/>
      <c r="KY191" s="2"/>
      <c r="KZ191" s="2"/>
      <c r="LA191" s="2"/>
      <c r="LB191" s="2"/>
      <c r="LC191" s="2"/>
      <c r="LD191" s="2"/>
      <c r="LE191" s="2"/>
      <c r="LF191" s="2"/>
      <c r="LG191" s="2"/>
      <c r="LH191" s="2"/>
      <c r="LI191" s="2"/>
      <c r="LJ191" s="2"/>
      <c r="LK191" s="2"/>
      <c r="LL191" s="2"/>
      <c r="LM191" s="2"/>
      <c r="LN191" s="2"/>
      <c r="LO191" s="2"/>
      <c r="LP191" s="2"/>
      <c r="LQ191" s="2"/>
      <c r="LR191" s="2"/>
      <c r="LS191" s="2"/>
      <c r="LT191" s="2"/>
      <c r="LU191" s="2"/>
      <c r="LV191" s="2"/>
      <c r="LW191" s="2"/>
      <c r="LX191" s="2"/>
      <c r="LY191" s="2"/>
      <c r="LZ191" s="2"/>
      <c r="MA191" s="2"/>
      <c r="MB191" s="2"/>
      <c r="MC191" s="2"/>
      <c r="MD191" s="2"/>
      <c r="ME191" s="2"/>
      <c r="MF191" s="2"/>
      <c r="MG191" s="2"/>
      <c r="MH191" s="2"/>
      <c r="MI191" s="2"/>
      <c r="MJ191" s="2"/>
      <c r="MK191" s="2"/>
      <c r="ML191" s="2"/>
      <c r="MM191" s="2"/>
      <c r="MN191" s="2"/>
      <c r="MO191" s="2"/>
      <c r="MP191" s="2"/>
      <c r="MQ191" s="2"/>
      <c r="MR191" s="2"/>
      <c r="MS191" s="2"/>
      <c r="MT191" s="2"/>
      <c r="MU191" s="2"/>
      <c r="MV191" s="2"/>
      <c r="MW191" s="2"/>
      <c r="MX191" s="2"/>
      <c r="MY191" s="2"/>
      <c r="MZ191" s="2"/>
      <c r="NA191" s="2"/>
      <c r="NB191" s="2"/>
      <c r="NC191" s="2"/>
      <c r="ND191" s="2"/>
      <c r="NE191" s="2"/>
      <c r="NF191" s="2"/>
      <c r="NG191" s="2"/>
      <c r="NH191" s="2"/>
      <c r="NI191" s="2"/>
      <c r="NJ191" s="2"/>
      <c r="NK191" s="2"/>
      <c r="NL191" s="2"/>
      <c r="NM191" s="2"/>
      <c r="NN191" s="2"/>
    </row>
    <row r="192" spans="1:378" x14ac:dyDescent="0.35">
      <c r="A192" s="2"/>
      <c r="B192" s="2"/>
      <c r="C192" s="2"/>
      <c r="D192" s="2"/>
      <c r="E192" s="2"/>
      <c r="F192" s="2"/>
      <c r="G192" s="2"/>
      <c r="H192" s="2"/>
      <c r="I192" s="2"/>
      <c r="KF192" s="2"/>
      <c r="KG192" s="2"/>
      <c r="KH192" s="2"/>
      <c r="KI192" s="2"/>
      <c r="KJ192" s="2"/>
      <c r="KK192" s="2"/>
      <c r="KL192" s="2"/>
      <c r="KM192" s="2"/>
      <c r="KN192" s="2"/>
      <c r="KO192" s="2"/>
      <c r="KP192" s="2"/>
      <c r="KQ192" s="2"/>
      <c r="KR192" s="2"/>
      <c r="KS192" s="2"/>
      <c r="KT192" s="2"/>
      <c r="KU192" s="2"/>
      <c r="KV192" s="2"/>
      <c r="KW192" s="2"/>
      <c r="KX192" s="2"/>
      <c r="KY192" s="2"/>
      <c r="KZ192" s="2"/>
      <c r="LA192" s="2"/>
      <c r="LB192" s="2"/>
      <c r="LC192" s="2"/>
      <c r="LD192" s="2"/>
      <c r="LE192" s="2"/>
      <c r="LF192" s="2"/>
      <c r="LG192" s="2"/>
      <c r="LH192" s="2"/>
      <c r="LI192" s="2"/>
      <c r="LJ192" s="2"/>
      <c r="LK192" s="2"/>
      <c r="LL192" s="2"/>
      <c r="LM192" s="2"/>
      <c r="LN192" s="2"/>
      <c r="LO192" s="2"/>
      <c r="LP192" s="2"/>
      <c r="LQ192" s="2"/>
      <c r="LR192" s="2"/>
      <c r="LS192" s="2"/>
      <c r="LT192" s="2"/>
      <c r="LU192" s="2"/>
      <c r="LV192" s="2"/>
      <c r="LW192" s="2"/>
      <c r="LX192" s="2"/>
      <c r="LY192" s="2"/>
      <c r="LZ192" s="2"/>
      <c r="MA192" s="2"/>
      <c r="MB192" s="2"/>
      <c r="MC192" s="2"/>
      <c r="MD192" s="2"/>
      <c r="ME192" s="2"/>
      <c r="MF192" s="2"/>
      <c r="MG192" s="2"/>
      <c r="MH192" s="2"/>
      <c r="MI192" s="2"/>
      <c r="MJ192" s="2"/>
      <c r="MK192" s="2"/>
      <c r="ML192" s="2"/>
      <c r="MM192" s="2"/>
      <c r="MN192" s="2"/>
      <c r="MO192" s="2"/>
      <c r="MP192" s="2"/>
      <c r="MQ192" s="2"/>
      <c r="MR192" s="2"/>
      <c r="MS192" s="2"/>
      <c r="MT192" s="2"/>
      <c r="MU192" s="2"/>
      <c r="MV192" s="2"/>
      <c r="MW192" s="2"/>
      <c r="MX192" s="2"/>
      <c r="MY192" s="2"/>
      <c r="MZ192" s="2"/>
      <c r="NA192" s="2"/>
      <c r="NB192" s="2"/>
      <c r="NC192" s="2"/>
      <c r="ND192" s="2"/>
      <c r="NE192" s="2"/>
      <c r="NF192" s="2"/>
      <c r="NG192" s="2"/>
      <c r="NH192" s="2"/>
      <c r="NI192" s="2"/>
      <c r="NJ192" s="2"/>
      <c r="NK192" s="2"/>
      <c r="NL192" s="2"/>
      <c r="NM192" s="2"/>
      <c r="NN192" s="2"/>
    </row>
    <row r="193" spans="1:378" x14ac:dyDescent="0.35">
      <c r="A193" s="3" t="s">
        <v>194</v>
      </c>
      <c r="B193" s="2"/>
      <c r="C193" s="2"/>
      <c r="D193" s="2"/>
      <c r="E193" s="2"/>
      <c r="F193" s="2"/>
      <c r="G193" s="2"/>
      <c r="H193" s="2"/>
      <c r="I193" s="2"/>
      <c r="KF193" s="2"/>
      <c r="KG193" s="2"/>
      <c r="KH193" s="2"/>
      <c r="KI193" s="2"/>
      <c r="KJ193" s="2"/>
      <c r="KK193" s="2"/>
      <c r="KL193" s="2"/>
      <c r="KM193" s="2"/>
      <c r="KN193" s="2"/>
      <c r="KO193" s="2"/>
      <c r="KP193" s="2"/>
      <c r="KQ193" s="2"/>
      <c r="KR193" s="2"/>
      <c r="KS193" s="2"/>
      <c r="KT193" s="2"/>
      <c r="KU193" s="2"/>
      <c r="KV193" s="2"/>
      <c r="KW193" s="2"/>
      <c r="KX193" s="2"/>
      <c r="KY193" s="2"/>
      <c r="KZ193" s="2"/>
      <c r="LA193" s="2"/>
      <c r="LB193" s="2"/>
      <c r="LC193" s="2"/>
      <c r="LD193" s="2"/>
      <c r="LE193" s="2"/>
      <c r="LF193" s="2"/>
      <c r="LG193" s="2"/>
      <c r="LH193" s="2"/>
      <c r="LI193" s="2"/>
      <c r="LJ193" s="2"/>
      <c r="LK193" s="2"/>
      <c r="LL193" s="2"/>
      <c r="LM193" s="2"/>
      <c r="LN193" s="2"/>
      <c r="LO193" s="2"/>
      <c r="LP193" s="2"/>
      <c r="LQ193" s="2"/>
      <c r="LR193" s="2"/>
      <c r="LS193" s="2"/>
      <c r="LT193" s="2"/>
      <c r="LU193" s="2"/>
      <c r="LV193" s="2"/>
      <c r="LW193" s="2"/>
      <c r="LX193" s="2"/>
      <c r="LY193" s="2"/>
      <c r="LZ193" s="2"/>
      <c r="MA193" s="2"/>
      <c r="MB193" s="2"/>
      <c r="MC193" s="2"/>
      <c r="MD193" s="2"/>
      <c r="ME193" s="2"/>
      <c r="MF193" s="2"/>
      <c r="MG193" s="2"/>
      <c r="MH193" s="2"/>
      <c r="MI193" s="2"/>
      <c r="MJ193" s="2"/>
      <c r="MK193" s="2"/>
      <c r="ML193" s="2"/>
      <c r="MM193" s="2"/>
      <c r="MN193" s="2"/>
      <c r="MO193" s="2"/>
      <c r="MP193" s="2"/>
      <c r="MQ193" s="2"/>
      <c r="MR193" s="2"/>
      <c r="MS193" s="2"/>
      <c r="MT193" s="2"/>
      <c r="MU193" s="2"/>
      <c r="MV193" s="2"/>
      <c r="MW193" s="2"/>
      <c r="MX193" s="2"/>
      <c r="MY193" s="2"/>
      <c r="MZ193" s="2"/>
      <c r="NA193" s="2"/>
      <c r="NB193" s="2"/>
      <c r="NC193" s="2"/>
      <c r="ND193" s="2"/>
      <c r="NE193" s="2"/>
      <c r="NF193" s="2"/>
      <c r="NG193" s="2"/>
      <c r="NH193" s="2"/>
      <c r="NI193" s="2"/>
      <c r="NJ193" s="2"/>
      <c r="NK193" s="2"/>
      <c r="NL193" s="2"/>
      <c r="NM193" s="2"/>
      <c r="NN193" s="2"/>
    </row>
    <row r="194" spans="1:378" x14ac:dyDescent="0.35">
      <c r="A194" s="3" t="s">
        <v>195</v>
      </c>
      <c r="B194" s="2"/>
      <c r="C194" s="2"/>
      <c r="D194" s="2"/>
      <c r="E194" s="2"/>
      <c r="F194" s="2"/>
      <c r="G194" s="2"/>
      <c r="H194" s="2"/>
      <c r="I194" s="2"/>
      <c r="KF194" s="2"/>
      <c r="KG194" s="2"/>
      <c r="KH194" s="2"/>
      <c r="KI194" s="2"/>
      <c r="KJ194" s="2"/>
      <c r="KK194" s="2"/>
      <c r="KL194" s="2"/>
      <c r="KM194" s="2"/>
      <c r="KN194" s="2"/>
      <c r="KO194" s="2"/>
      <c r="KP194" s="2"/>
      <c r="KQ194" s="2"/>
      <c r="KR194" s="2"/>
      <c r="KS194" s="2"/>
      <c r="KT194" s="2"/>
      <c r="KU194" s="2"/>
      <c r="KV194" s="2"/>
      <c r="KW194" s="2"/>
      <c r="KX194" s="2"/>
      <c r="KY194" s="2"/>
      <c r="KZ194" s="2"/>
      <c r="LA194" s="2"/>
      <c r="LB194" s="2"/>
      <c r="LC194" s="2"/>
      <c r="LD194" s="2"/>
      <c r="LE194" s="2"/>
      <c r="LF194" s="2"/>
      <c r="LG194" s="2"/>
      <c r="LH194" s="2"/>
      <c r="LI194" s="2"/>
      <c r="LJ194" s="2"/>
      <c r="LK194" s="2"/>
      <c r="LL194" s="2"/>
      <c r="LM194" s="2"/>
      <c r="LN194" s="2"/>
      <c r="LO194" s="2"/>
      <c r="LP194" s="2"/>
      <c r="LQ194" s="2"/>
      <c r="LR194" s="2"/>
      <c r="LS194" s="2"/>
      <c r="LT194" s="2"/>
      <c r="LU194" s="2"/>
      <c r="LV194" s="2"/>
      <c r="LW194" s="2"/>
      <c r="LX194" s="2"/>
      <c r="LY194" s="2"/>
      <c r="LZ194" s="2"/>
      <c r="MA194" s="2"/>
      <c r="MB194" s="2"/>
      <c r="MC194" s="2"/>
      <c r="MD194" s="2"/>
      <c r="ME194" s="2"/>
      <c r="MF194" s="2"/>
      <c r="MG194" s="2"/>
      <c r="MH194" s="2"/>
      <c r="MI194" s="2"/>
      <c r="MJ194" s="2"/>
      <c r="MK194" s="2"/>
      <c r="ML194" s="2"/>
      <c r="MM194" s="2"/>
      <c r="MN194" s="2"/>
      <c r="MO194" s="2"/>
      <c r="MP194" s="2"/>
      <c r="MQ194" s="2"/>
      <c r="MR194" s="2"/>
      <c r="MS194" s="2"/>
      <c r="MT194" s="2"/>
      <c r="MU194" s="2"/>
      <c r="MV194" s="2"/>
      <c r="MW194" s="2"/>
      <c r="MX194" s="2"/>
      <c r="MY194" s="2"/>
      <c r="MZ194" s="2"/>
      <c r="NA194" s="2"/>
      <c r="NB194" s="2"/>
      <c r="NC194" s="2"/>
      <c r="ND194" s="2"/>
      <c r="NE194" s="2"/>
      <c r="NF194" s="2"/>
      <c r="NG194" s="2"/>
      <c r="NH194" s="2"/>
      <c r="NI194" s="2"/>
      <c r="NJ194" s="2"/>
      <c r="NK194" s="2"/>
      <c r="NL194" s="2"/>
      <c r="NM194" s="2"/>
      <c r="NN194" s="2"/>
    </row>
    <row r="195" spans="1:378" x14ac:dyDescent="0.35">
      <c r="A195" s="3" t="s">
        <v>196</v>
      </c>
      <c r="B195" s="2"/>
      <c r="C195" s="2"/>
      <c r="D195" s="2"/>
      <c r="E195" s="2"/>
      <c r="F195" s="2"/>
      <c r="G195" s="2"/>
      <c r="H195" s="2"/>
      <c r="I195" s="2"/>
      <c r="KF195" s="2"/>
      <c r="KG195" s="2"/>
      <c r="KH195" s="2"/>
      <c r="KI195" s="2"/>
      <c r="KJ195" s="2"/>
      <c r="KK195" s="2"/>
      <c r="KL195" s="2"/>
      <c r="KM195" s="2"/>
      <c r="KN195" s="2"/>
      <c r="KO195" s="2"/>
      <c r="KP195" s="2"/>
      <c r="KQ195" s="2"/>
      <c r="KR195" s="2"/>
      <c r="KS195" s="2"/>
      <c r="KT195" s="2"/>
      <c r="KU195" s="2"/>
      <c r="KV195" s="2"/>
      <c r="KW195" s="2"/>
      <c r="KX195" s="2"/>
      <c r="KY195" s="2"/>
      <c r="KZ195" s="2"/>
      <c r="LA195" s="2"/>
      <c r="LB195" s="2"/>
      <c r="LC195" s="2"/>
      <c r="LD195" s="2"/>
      <c r="LE195" s="2"/>
      <c r="LF195" s="2"/>
      <c r="LG195" s="2"/>
      <c r="LH195" s="2"/>
      <c r="LI195" s="2"/>
      <c r="LJ195" s="2"/>
      <c r="LK195" s="2"/>
      <c r="LL195" s="2"/>
      <c r="LM195" s="2"/>
      <c r="LN195" s="2"/>
      <c r="LO195" s="2"/>
      <c r="LP195" s="2"/>
      <c r="LQ195" s="2"/>
      <c r="LR195" s="2"/>
      <c r="LS195" s="2"/>
      <c r="LT195" s="2"/>
      <c r="LU195" s="2"/>
      <c r="LV195" s="2"/>
      <c r="LW195" s="2"/>
      <c r="LX195" s="2"/>
      <c r="LY195" s="2"/>
      <c r="LZ195" s="2"/>
      <c r="MA195" s="2"/>
      <c r="MB195" s="2"/>
      <c r="MC195" s="2"/>
      <c r="MD195" s="2"/>
      <c r="ME195" s="2"/>
      <c r="MF195" s="2"/>
      <c r="MG195" s="2"/>
      <c r="MH195" s="2"/>
      <c r="MI195" s="2"/>
      <c r="MJ195" s="2"/>
      <c r="MK195" s="2"/>
      <c r="ML195" s="2"/>
      <c r="MM195" s="2"/>
      <c r="MN195" s="2"/>
      <c r="MO195" s="2"/>
      <c r="MP195" s="2"/>
      <c r="MQ195" s="2"/>
      <c r="MR195" s="2"/>
      <c r="MS195" s="2"/>
      <c r="MT195" s="2"/>
      <c r="MU195" s="2"/>
      <c r="MV195" s="2"/>
      <c r="MW195" s="2"/>
      <c r="MX195" s="2"/>
      <c r="MY195" s="2"/>
      <c r="MZ195" s="2"/>
      <c r="NA195" s="2"/>
      <c r="NB195" s="2"/>
      <c r="NC195" s="2"/>
      <c r="ND195" s="2"/>
      <c r="NE195" s="2"/>
      <c r="NF195" s="2"/>
      <c r="NG195" s="2"/>
      <c r="NH195" s="2"/>
      <c r="NI195" s="2"/>
      <c r="NJ195" s="2"/>
      <c r="NK195" s="2"/>
      <c r="NL195" s="2"/>
      <c r="NM195" s="2"/>
      <c r="NN195" s="2"/>
    </row>
    <row r="196" spans="1:378" x14ac:dyDescent="0.35">
      <c r="A196" s="20"/>
      <c r="B196" s="2"/>
      <c r="C196" s="2"/>
      <c r="D196" s="2"/>
      <c r="E196" s="2"/>
      <c r="F196" s="2"/>
      <c r="G196" s="2"/>
      <c r="H196" s="2"/>
      <c r="I196" s="2"/>
      <c r="KF196" s="2"/>
      <c r="KG196" s="2"/>
      <c r="KH196" s="2"/>
      <c r="KI196" s="2"/>
      <c r="KJ196" s="2"/>
      <c r="KK196" s="2"/>
      <c r="KL196" s="2"/>
      <c r="KM196" s="2"/>
      <c r="KN196" s="2"/>
      <c r="KO196" s="2"/>
      <c r="KP196" s="2"/>
      <c r="KQ196" s="2"/>
      <c r="KR196" s="2"/>
      <c r="KS196" s="2"/>
      <c r="KT196" s="2"/>
      <c r="KU196" s="2"/>
      <c r="KV196" s="2"/>
      <c r="KW196" s="2"/>
      <c r="KX196" s="2"/>
      <c r="KY196" s="2"/>
      <c r="KZ196" s="2"/>
      <c r="LA196" s="2"/>
      <c r="LB196" s="2"/>
      <c r="LC196" s="2"/>
      <c r="LD196" s="2"/>
      <c r="LE196" s="2"/>
      <c r="LF196" s="2"/>
      <c r="LG196" s="2"/>
      <c r="LH196" s="2"/>
      <c r="LI196" s="2"/>
      <c r="LJ196" s="2"/>
      <c r="LK196" s="2"/>
      <c r="LL196" s="2"/>
      <c r="LM196" s="2"/>
      <c r="LN196" s="2"/>
      <c r="LO196" s="2"/>
      <c r="LP196" s="2"/>
      <c r="LQ196" s="2"/>
      <c r="LR196" s="2"/>
      <c r="LS196" s="2"/>
      <c r="LT196" s="2"/>
      <c r="LU196" s="2"/>
      <c r="LV196" s="2"/>
      <c r="LW196" s="2"/>
      <c r="LX196" s="2"/>
      <c r="LY196" s="2"/>
      <c r="LZ196" s="2"/>
      <c r="MA196" s="2"/>
      <c r="MB196" s="2"/>
      <c r="MC196" s="2"/>
      <c r="MD196" s="2"/>
      <c r="ME196" s="2"/>
      <c r="MF196" s="2"/>
      <c r="MG196" s="2"/>
      <c r="MH196" s="2"/>
      <c r="MI196" s="2"/>
      <c r="MJ196" s="2"/>
      <c r="MK196" s="2"/>
      <c r="ML196" s="2"/>
      <c r="MM196" s="2"/>
      <c r="MN196" s="2"/>
      <c r="MO196" s="2"/>
      <c r="MP196" s="2"/>
      <c r="MQ196" s="2"/>
      <c r="MR196" s="2"/>
      <c r="MS196" s="2"/>
      <c r="MT196" s="2"/>
      <c r="MU196" s="2"/>
      <c r="MV196" s="2"/>
      <c r="MW196" s="2"/>
      <c r="MX196" s="2"/>
      <c r="MY196" s="2"/>
      <c r="MZ196" s="2"/>
      <c r="NA196" s="2"/>
      <c r="NB196" s="2"/>
      <c r="NC196" s="2"/>
      <c r="ND196" s="2"/>
      <c r="NE196" s="2"/>
      <c r="NF196" s="2"/>
      <c r="NG196" s="2"/>
      <c r="NH196" s="2"/>
      <c r="NI196" s="2"/>
      <c r="NJ196" s="2"/>
      <c r="NK196" s="2"/>
      <c r="NL196" s="2"/>
      <c r="NM196" s="2"/>
      <c r="NN196" s="2"/>
    </row>
    <row r="197" spans="1:378" x14ac:dyDescent="0.35">
      <c r="A197" s="20" t="s">
        <v>15</v>
      </c>
      <c r="B197" s="2"/>
      <c r="C197" s="2"/>
      <c r="D197" s="2"/>
      <c r="E197" s="2"/>
      <c r="F197" s="2"/>
      <c r="G197" s="2"/>
      <c r="H197" s="2"/>
      <c r="I197" s="2"/>
      <c r="KF197" s="2"/>
      <c r="KG197" s="2"/>
      <c r="KH197" s="2"/>
      <c r="KI197" s="2"/>
      <c r="KJ197" s="2"/>
      <c r="KK197" s="2"/>
      <c r="KL197" s="2"/>
      <c r="KM197" s="2"/>
      <c r="KN197" s="2"/>
      <c r="KO197" s="2"/>
      <c r="KP197" s="2"/>
      <c r="KQ197" s="2"/>
      <c r="KR197" s="2"/>
      <c r="KS197" s="2"/>
      <c r="KT197" s="2"/>
      <c r="KU197" s="2"/>
      <c r="KV197" s="2"/>
      <c r="KW197" s="2"/>
      <c r="KX197" s="2"/>
      <c r="KY197" s="2"/>
      <c r="KZ197" s="2"/>
      <c r="LA197" s="2"/>
      <c r="LB197" s="2"/>
      <c r="LC197" s="2"/>
      <c r="LD197" s="2"/>
      <c r="LE197" s="2"/>
      <c r="LF197" s="2"/>
      <c r="LG197" s="2"/>
      <c r="LH197" s="2"/>
      <c r="LI197" s="2"/>
      <c r="LJ197" s="2"/>
      <c r="LK197" s="2"/>
      <c r="LL197" s="2"/>
      <c r="LM197" s="2"/>
      <c r="LN197" s="2"/>
      <c r="LO197" s="2"/>
      <c r="LP197" s="2"/>
      <c r="LQ197" s="2"/>
      <c r="LR197" s="2"/>
      <c r="LS197" s="2"/>
      <c r="LT197" s="2"/>
      <c r="LU197" s="2"/>
      <c r="LV197" s="2"/>
      <c r="LW197" s="2"/>
      <c r="LX197" s="2"/>
      <c r="LY197" s="2"/>
      <c r="LZ197" s="2"/>
      <c r="MA197" s="2"/>
      <c r="MB197" s="2"/>
      <c r="MC197" s="2"/>
      <c r="MD197" s="2"/>
      <c r="ME197" s="2"/>
      <c r="MF197" s="2"/>
      <c r="MG197" s="2"/>
      <c r="MH197" s="2"/>
      <c r="MI197" s="2"/>
      <c r="MJ197" s="2"/>
      <c r="MK197" s="2"/>
      <c r="ML197" s="2"/>
      <c r="MM197" s="2"/>
      <c r="MN197" s="2"/>
      <c r="MO197" s="2"/>
      <c r="MP197" s="2"/>
      <c r="MQ197" s="2"/>
      <c r="MR197" s="2"/>
      <c r="MS197" s="2"/>
      <c r="MT197" s="2"/>
      <c r="MU197" s="2"/>
      <c r="MV197" s="2"/>
      <c r="MW197" s="2"/>
      <c r="MX197" s="2"/>
      <c r="MY197" s="2"/>
      <c r="MZ197" s="2"/>
      <c r="NA197" s="2"/>
      <c r="NB197" s="2"/>
      <c r="NC197" s="2"/>
      <c r="ND197" s="2"/>
      <c r="NE197" s="2"/>
      <c r="NF197" s="2"/>
      <c r="NG197" s="2"/>
      <c r="NH197" s="2"/>
      <c r="NI197" s="2"/>
      <c r="NJ197" s="2"/>
      <c r="NK197" s="2"/>
      <c r="NL197" s="2"/>
      <c r="NM197" s="2"/>
      <c r="NN197" s="2"/>
    </row>
    <row r="198" spans="1:378" x14ac:dyDescent="0.35">
      <c r="A198" s="20" t="s">
        <v>197</v>
      </c>
      <c r="B198" s="2"/>
      <c r="C198" s="2"/>
      <c r="D198" s="2"/>
      <c r="E198" s="2"/>
      <c r="F198" s="2"/>
      <c r="G198" s="2"/>
      <c r="H198" s="2"/>
      <c r="I198" s="2"/>
      <c r="KF198" s="2"/>
      <c r="KG198" s="2"/>
      <c r="KH198" s="2"/>
      <c r="KI198" s="2"/>
      <c r="KJ198" s="2"/>
      <c r="KK198" s="2"/>
      <c r="KL198" s="2"/>
      <c r="KM198" s="2"/>
      <c r="KN198" s="2"/>
      <c r="KO198" s="2"/>
      <c r="KP198" s="2"/>
      <c r="KQ198" s="2"/>
      <c r="KR198" s="2"/>
      <c r="KS198" s="2"/>
      <c r="KT198" s="2"/>
      <c r="KU198" s="2"/>
      <c r="KV198" s="2"/>
      <c r="KW198" s="2"/>
      <c r="KX198" s="2"/>
      <c r="KY198" s="2"/>
      <c r="KZ198" s="2"/>
      <c r="LA198" s="2"/>
      <c r="LB198" s="2"/>
      <c r="LC198" s="2"/>
      <c r="LD198" s="2"/>
      <c r="LE198" s="2"/>
      <c r="LF198" s="2"/>
      <c r="LG198" s="2"/>
      <c r="LH198" s="2"/>
      <c r="LI198" s="2"/>
      <c r="LJ198" s="2"/>
      <c r="LK198" s="2"/>
      <c r="LL198" s="2"/>
      <c r="LM198" s="2"/>
      <c r="LN198" s="2"/>
      <c r="LO198" s="2"/>
      <c r="LP198" s="2"/>
      <c r="LQ198" s="2"/>
      <c r="LR198" s="2"/>
      <c r="LS198" s="2"/>
      <c r="LT198" s="2"/>
      <c r="LU198" s="2"/>
      <c r="LV198" s="2"/>
      <c r="LW198" s="2"/>
      <c r="LX198" s="2"/>
      <c r="LY198" s="2"/>
      <c r="LZ198" s="2"/>
      <c r="MA198" s="2"/>
      <c r="MB198" s="2"/>
      <c r="MC198" s="2"/>
      <c r="MD198" s="2"/>
      <c r="ME198" s="2"/>
      <c r="MF198" s="2"/>
      <c r="MG198" s="2"/>
      <c r="MH198" s="2"/>
      <c r="MI198" s="2"/>
      <c r="MJ198" s="2"/>
      <c r="MK198" s="2"/>
      <c r="ML198" s="2"/>
      <c r="MM198" s="2"/>
      <c r="MN198" s="2"/>
      <c r="MO198" s="2"/>
      <c r="MP198" s="2"/>
      <c r="MQ198" s="2"/>
      <c r="MR198" s="2"/>
      <c r="MS198" s="2"/>
      <c r="MT198" s="2"/>
      <c r="MU198" s="2"/>
      <c r="MV198" s="2"/>
      <c r="MW198" s="2"/>
      <c r="MX198" s="2"/>
      <c r="MY198" s="2"/>
      <c r="MZ198" s="2"/>
      <c r="NA198" s="2"/>
      <c r="NB198" s="2"/>
      <c r="NC198" s="2"/>
      <c r="ND198" s="2"/>
      <c r="NE198" s="2"/>
      <c r="NF198" s="2"/>
      <c r="NG198" s="2"/>
      <c r="NH198" s="2"/>
      <c r="NI198" s="2"/>
      <c r="NJ198" s="2"/>
      <c r="NK198" s="2"/>
      <c r="NL198" s="2"/>
      <c r="NM198" s="2"/>
      <c r="NN198" s="2"/>
    </row>
    <row r="199" spans="1:378" x14ac:dyDescent="0.35">
      <c r="A199" s="20" t="s">
        <v>198</v>
      </c>
      <c r="B199" s="2"/>
      <c r="C199" s="2"/>
      <c r="D199" s="2"/>
      <c r="E199" s="2"/>
      <c r="F199" s="2"/>
      <c r="G199" s="2"/>
      <c r="H199" s="2"/>
      <c r="I199" s="2"/>
      <c r="KF199" s="2"/>
      <c r="KG199" s="2"/>
      <c r="KH199" s="2"/>
      <c r="KI199" s="2"/>
      <c r="KJ199" s="2"/>
      <c r="KK199" s="2"/>
      <c r="KL199" s="2"/>
      <c r="KM199" s="2"/>
      <c r="KN199" s="2"/>
      <c r="KO199" s="2"/>
      <c r="KP199" s="2"/>
      <c r="KQ199" s="2"/>
      <c r="KR199" s="2"/>
      <c r="KS199" s="2"/>
      <c r="KT199" s="2"/>
      <c r="KU199" s="2"/>
      <c r="KV199" s="2"/>
      <c r="KW199" s="2"/>
      <c r="KX199" s="2"/>
      <c r="KY199" s="2"/>
      <c r="KZ199" s="2"/>
      <c r="LA199" s="2"/>
      <c r="LB199" s="2"/>
      <c r="LC199" s="2"/>
      <c r="LD199" s="2"/>
      <c r="LE199" s="2"/>
      <c r="LF199" s="2"/>
      <c r="LG199" s="2"/>
      <c r="LH199" s="2"/>
      <c r="LI199" s="2"/>
      <c r="LJ199" s="2"/>
      <c r="LK199" s="2"/>
      <c r="LL199" s="2"/>
      <c r="LM199" s="2"/>
      <c r="LN199" s="2"/>
      <c r="LO199" s="2"/>
      <c r="LP199" s="2"/>
      <c r="LQ199" s="2"/>
      <c r="LR199" s="2"/>
      <c r="LS199" s="2"/>
      <c r="LT199" s="2"/>
      <c r="LU199" s="2"/>
      <c r="LV199" s="2"/>
      <c r="LW199" s="2"/>
      <c r="LX199" s="2"/>
      <c r="LY199" s="2"/>
      <c r="LZ199" s="2"/>
      <c r="MA199" s="2"/>
      <c r="MB199" s="2"/>
      <c r="MC199" s="2"/>
      <c r="MD199" s="2"/>
      <c r="ME199" s="2"/>
      <c r="MF199" s="2"/>
      <c r="MG199" s="2"/>
      <c r="MH199" s="2"/>
      <c r="MI199" s="2"/>
      <c r="MJ199" s="2"/>
      <c r="MK199" s="2"/>
      <c r="ML199" s="2"/>
      <c r="MM199" s="2"/>
      <c r="MN199" s="2"/>
      <c r="MO199" s="2"/>
      <c r="MP199" s="2"/>
      <c r="MQ199" s="2"/>
      <c r="MR199" s="2"/>
      <c r="MS199" s="2"/>
      <c r="MT199" s="2"/>
      <c r="MU199" s="2"/>
      <c r="MV199" s="2"/>
      <c r="MW199" s="2"/>
      <c r="MX199" s="2"/>
      <c r="MY199" s="2"/>
      <c r="MZ199" s="2"/>
      <c r="NA199" s="2"/>
      <c r="NB199" s="2"/>
      <c r="NC199" s="2"/>
      <c r="ND199" s="2"/>
      <c r="NE199" s="2"/>
      <c r="NF199" s="2"/>
      <c r="NG199" s="2"/>
      <c r="NH199" s="2"/>
      <c r="NI199" s="2"/>
      <c r="NJ199" s="2"/>
      <c r="NK199" s="2"/>
      <c r="NL199" s="2"/>
      <c r="NM199" s="2"/>
      <c r="NN199" s="2"/>
    </row>
    <row r="200" spans="1:378" x14ac:dyDescent="0.35">
      <c r="A200" s="20" t="s">
        <v>199</v>
      </c>
      <c r="B200" s="2"/>
      <c r="C200" s="2"/>
      <c r="D200" s="2"/>
      <c r="E200" s="2"/>
      <c r="F200" s="2"/>
      <c r="G200" s="2"/>
      <c r="H200" s="2"/>
      <c r="I200" s="2"/>
      <c r="KF200" s="2"/>
      <c r="KG200" s="2"/>
      <c r="KH200" s="2"/>
      <c r="KI200" s="2"/>
      <c r="KJ200" s="2"/>
      <c r="KK200" s="2"/>
      <c r="KL200" s="2"/>
      <c r="KM200" s="2"/>
      <c r="KN200" s="2"/>
      <c r="KO200" s="2"/>
      <c r="KP200" s="2"/>
      <c r="KQ200" s="2"/>
      <c r="KR200" s="2"/>
      <c r="KS200" s="2"/>
      <c r="KT200" s="2"/>
      <c r="KU200" s="2"/>
      <c r="KV200" s="2"/>
      <c r="KW200" s="2"/>
      <c r="KX200" s="2"/>
      <c r="KY200" s="2"/>
      <c r="KZ200" s="2"/>
      <c r="LA200" s="2"/>
      <c r="LB200" s="2"/>
      <c r="LC200" s="2"/>
      <c r="LD200" s="2"/>
      <c r="LE200" s="2"/>
      <c r="LF200" s="2"/>
      <c r="LG200" s="2"/>
      <c r="LH200" s="2"/>
      <c r="LI200" s="2"/>
      <c r="LJ200" s="2"/>
      <c r="LK200" s="2"/>
      <c r="LL200" s="2"/>
      <c r="LM200" s="2"/>
      <c r="LN200" s="2"/>
      <c r="LO200" s="2"/>
      <c r="LP200" s="2"/>
      <c r="LQ200" s="2"/>
      <c r="LR200" s="2"/>
      <c r="LS200" s="2"/>
      <c r="LT200" s="2"/>
      <c r="LU200" s="2"/>
      <c r="LV200" s="2"/>
      <c r="LW200" s="2"/>
      <c r="LX200" s="2"/>
      <c r="LY200" s="2"/>
      <c r="LZ200" s="2"/>
      <c r="MA200" s="2"/>
      <c r="MB200" s="2"/>
      <c r="MC200" s="2"/>
      <c r="MD200" s="2"/>
      <c r="ME200" s="2"/>
      <c r="MF200" s="2"/>
      <c r="MG200" s="2"/>
      <c r="MH200" s="2"/>
      <c r="MI200" s="2"/>
      <c r="MJ200" s="2"/>
      <c r="MK200" s="2"/>
      <c r="ML200" s="2"/>
      <c r="MM200" s="2"/>
      <c r="MN200" s="2"/>
      <c r="MO200" s="2"/>
      <c r="MP200" s="2"/>
      <c r="MQ200" s="2"/>
      <c r="MR200" s="2"/>
      <c r="MS200" s="2"/>
      <c r="MT200" s="2"/>
      <c r="MU200" s="2"/>
      <c r="MV200" s="2"/>
      <c r="MW200" s="2"/>
      <c r="MX200" s="2"/>
      <c r="MY200" s="2"/>
      <c r="MZ200" s="2"/>
      <c r="NA200" s="2"/>
      <c r="NB200" s="2"/>
      <c r="NC200" s="2"/>
      <c r="ND200" s="2"/>
      <c r="NE200" s="2"/>
      <c r="NF200" s="2"/>
      <c r="NG200" s="2"/>
      <c r="NH200" s="2"/>
      <c r="NI200" s="2"/>
      <c r="NJ200" s="2"/>
      <c r="NK200" s="2"/>
      <c r="NL200" s="2"/>
      <c r="NM200" s="2"/>
      <c r="NN200" s="2"/>
    </row>
    <row r="201" spans="1:378" x14ac:dyDescent="0.35">
      <c r="A201" s="24"/>
      <c r="B201" s="2"/>
      <c r="C201" s="2"/>
      <c r="D201" s="2"/>
      <c r="E201" s="2"/>
      <c r="F201" s="2"/>
      <c r="G201" s="2"/>
      <c r="H201" s="2"/>
      <c r="I201" s="2"/>
      <c r="KF201" s="2"/>
      <c r="KG201" s="2"/>
      <c r="KH201" s="2"/>
      <c r="KI201" s="2"/>
      <c r="KJ201" s="2"/>
      <c r="KK201" s="2"/>
      <c r="KL201" s="2"/>
      <c r="KM201" s="2"/>
      <c r="KN201" s="2"/>
      <c r="KO201" s="2"/>
      <c r="KP201" s="2"/>
      <c r="KQ201" s="2"/>
      <c r="KR201" s="2"/>
      <c r="KS201" s="2"/>
      <c r="KT201" s="2"/>
      <c r="KU201" s="2"/>
      <c r="KV201" s="2"/>
      <c r="KW201" s="2"/>
      <c r="KX201" s="2"/>
      <c r="KY201" s="2"/>
      <c r="KZ201" s="2"/>
      <c r="LA201" s="2"/>
      <c r="LB201" s="2"/>
      <c r="LC201" s="2"/>
      <c r="LD201" s="2"/>
      <c r="LE201" s="2"/>
      <c r="LF201" s="2"/>
      <c r="LG201" s="2"/>
      <c r="LH201" s="2"/>
      <c r="LI201" s="2"/>
      <c r="LJ201" s="2"/>
      <c r="LK201" s="2"/>
      <c r="LL201" s="2"/>
      <c r="LM201" s="2"/>
      <c r="LN201" s="2"/>
      <c r="LO201" s="2"/>
      <c r="LP201" s="2"/>
      <c r="LQ201" s="2"/>
      <c r="LR201" s="2"/>
      <c r="LS201" s="2"/>
      <c r="LT201" s="2"/>
      <c r="LU201" s="2"/>
      <c r="LV201" s="2"/>
      <c r="LW201" s="2"/>
      <c r="LX201" s="2"/>
      <c r="LY201" s="2"/>
      <c r="LZ201" s="2"/>
      <c r="MA201" s="2"/>
      <c r="MB201" s="2"/>
      <c r="MC201" s="2"/>
      <c r="MD201" s="2"/>
      <c r="ME201" s="2"/>
      <c r="MF201" s="2"/>
      <c r="MG201" s="2"/>
      <c r="MH201" s="2"/>
      <c r="MI201" s="2"/>
      <c r="MJ201" s="2"/>
      <c r="MK201" s="2"/>
      <c r="ML201" s="2"/>
      <c r="MM201" s="2"/>
      <c r="MN201" s="2"/>
      <c r="MO201" s="2"/>
      <c r="MP201" s="2"/>
      <c r="MQ201" s="2"/>
      <c r="MR201" s="2"/>
      <c r="MS201" s="2"/>
      <c r="MT201" s="2"/>
      <c r="MU201" s="2"/>
      <c r="MV201" s="2"/>
      <c r="MW201" s="2"/>
      <c r="MX201" s="2"/>
      <c r="MY201" s="2"/>
      <c r="MZ201" s="2"/>
      <c r="NA201" s="2"/>
      <c r="NB201" s="2"/>
      <c r="NC201" s="2"/>
      <c r="ND201" s="2"/>
      <c r="NE201" s="2"/>
      <c r="NF201" s="2"/>
      <c r="NG201" s="2"/>
      <c r="NH201" s="2"/>
      <c r="NI201" s="2"/>
      <c r="NJ201" s="2"/>
      <c r="NK201" s="2"/>
      <c r="NL201" s="2"/>
      <c r="NM201" s="2"/>
      <c r="NN201" s="2"/>
    </row>
    <row r="202" spans="1:378" x14ac:dyDescent="0.35">
      <c r="A202" s="2"/>
      <c r="B202" s="235" t="s">
        <v>16</v>
      </c>
      <c r="C202" s="236"/>
      <c r="D202" s="237"/>
      <c r="E202" s="2"/>
      <c r="F202" s="2"/>
      <c r="G202" s="2"/>
      <c r="H202" s="2"/>
      <c r="I202" s="2"/>
      <c r="KF202" s="2"/>
      <c r="KG202" s="2"/>
      <c r="KH202" s="2"/>
      <c r="KI202" s="2"/>
      <c r="KJ202" s="2"/>
      <c r="KK202" s="2"/>
      <c r="KL202" s="2"/>
      <c r="KM202" s="2"/>
      <c r="KN202" s="2"/>
      <c r="KO202" s="2"/>
      <c r="KP202" s="2"/>
      <c r="KQ202" s="2"/>
      <c r="KR202" s="2"/>
      <c r="KS202" s="2"/>
      <c r="KT202" s="2"/>
      <c r="KU202" s="2"/>
      <c r="KV202" s="2"/>
      <c r="KW202" s="2"/>
      <c r="KX202" s="2"/>
      <c r="KY202" s="2"/>
      <c r="KZ202" s="2"/>
      <c r="LA202" s="2"/>
      <c r="LB202" s="2"/>
      <c r="LC202" s="2"/>
      <c r="LD202" s="2"/>
      <c r="LE202" s="2"/>
      <c r="LF202" s="2"/>
      <c r="LG202" s="2"/>
      <c r="LH202" s="2"/>
      <c r="LI202" s="2"/>
      <c r="LJ202" s="2"/>
      <c r="LK202" s="2"/>
      <c r="LL202" s="2"/>
      <c r="LM202" s="2"/>
      <c r="LN202" s="2"/>
      <c r="LO202" s="2"/>
      <c r="LP202" s="2"/>
      <c r="LQ202" s="2"/>
      <c r="LR202" s="2"/>
      <c r="LS202" s="2"/>
      <c r="LT202" s="2"/>
      <c r="LU202" s="2"/>
      <c r="LV202" s="2"/>
      <c r="LW202" s="2"/>
      <c r="LX202" s="2"/>
      <c r="LY202" s="2"/>
      <c r="LZ202" s="2"/>
      <c r="MA202" s="2"/>
      <c r="MB202" s="2"/>
      <c r="MC202" s="2"/>
      <c r="MD202" s="2"/>
      <c r="ME202" s="2"/>
      <c r="MF202" s="2"/>
      <c r="MG202" s="2"/>
      <c r="MH202" s="2"/>
      <c r="MI202" s="2"/>
      <c r="MJ202" s="2"/>
      <c r="MK202" s="2"/>
      <c r="ML202" s="2"/>
      <c r="MM202" s="2"/>
      <c r="MN202" s="2"/>
      <c r="MO202" s="2"/>
      <c r="MP202" s="2"/>
      <c r="MQ202" s="2"/>
      <c r="MR202" s="2"/>
      <c r="MS202" s="2"/>
      <c r="MT202" s="2"/>
      <c r="MU202" s="2"/>
      <c r="MV202" s="2"/>
      <c r="MW202" s="2"/>
      <c r="MX202" s="2"/>
      <c r="MY202" s="2"/>
      <c r="MZ202" s="2"/>
      <c r="NA202" s="2"/>
      <c r="NB202" s="2"/>
      <c r="NC202" s="2"/>
      <c r="ND202" s="2"/>
      <c r="NE202" s="2"/>
      <c r="NF202" s="2"/>
      <c r="NG202" s="2"/>
      <c r="NH202" s="2"/>
      <c r="NI202" s="2"/>
      <c r="NJ202" s="2"/>
      <c r="NK202" s="2"/>
      <c r="NL202" s="2"/>
      <c r="NM202" s="2"/>
      <c r="NN202" s="2"/>
    </row>
    <row r="203" spans="1:378" x14ac:dyDescent="0.35">
      <c r="A203" s="25" t="s">
        <v>17</v>
      </c>
      <c r="B203" s="26">
        <v>0.05</v>
      </c>
      <c r="C203" s="27">
        <v>0.1</v>
      </c>
      <c r="D203" s="28">
        <v>0.15</v>
      </c>
      <c r="E203" s="2"/>
      <c r="G203" s="29"/>
      <c r="H203" s="30"/>
      <c r="I203" s="31"/>
      <c r="KF203" s="2"/>
      <c r="KG203" s="2"/>
      <c r="KH203" s="2"/>
      <c r="KI203" s="2"/>
      <c r="KJ203" s="2"/>
      <c r="KK203" s="2"/>
      <c r="KL203" s="2"/>
      <c r="KM203" s="2"/>
      <c r="KN203" s="2"/>
      <c r="KO203" s="2"/>
      <c r="KP203" s="2"/>
      <c r="KQ203" s="2"/>
      <c r="KR203" s="2"/>
      <c r="KS203" s="2"/>
      <c r="KT203" s="2"/>
      <c r="KU203" s="2"/>
      <c r="KV203" s="2"/>
      <c r="KW203" s="2"/>
      <c r="KX203" s="2"/>
      <c r="KY203" s="2"/>
      <c r="KZ203" s="2"/>
      <c r="LA203" s="2"/>
      <c r="LB203" s="2"/>
      <c r="LC203" s="2"/>
      <c r="LD203" s="2"/>
      <c r="LE203" s="2"/>
      <c r="LF203" s="2"/>
      <c r="LG203" s="2"/>
      <c r="LH203" s="2"/>
      <c r="LI203" s="2"/>
      <c r="LJ203" s="2"/>
      <c r="LK203" s="2"/>
      <c r="LL203" s="2"/>
      <c r="LM203" s="2"/>
      <c r="LN203" s="2"/>
      <c r="LO203" s="2"/>
      <c r="LP203" s="2"/>
      <c r="LQ203" s="2"/>
      <c r="LR203" s="2"/>
      <c r="LS203" s="2"/>
      <c r="LT203" s="2"/>
      <c r="LU203" s="2"/>
      <c r="LV203" s="2"/>
      <c r="LW203" s="2"/>
      <c r="LX203" s="2"/>
      <c r="LY203" s="2"/>
      <c r="LZ203" s="2"/>
      <c r="MA203" s="2"/>
      <c r="MB203" s="2"/>
      <c r="MC203" s="2"/>
      <c r="MD203" s="2"/>
      <c r="ME203" s="2"/>
      <c r="MF203" s="2"/>
      <c r="MG203" s="2"/>
      <c r="MH203" s="2"/>
      <c r="MI203" s="2"/>
      <c r="MJ203" s="2"/>
      <c r="MK203" s="2"/>
      <c r="ML203" s="2"/>
      <c r="MM203" s="2"/>
      <c r="MN203" s="2"/>
      <c r="MO203" s="2"/>
      <c r="MP203" s="2"/>
      <c r="MQ203" s="2"/>
      <c r="MR203" s="2"/>
      <c r="MS203" s="2"/>
      <c r="MT203" s="2"/>
      <c r="MU203" s="2"/>
      <c r="MV203" s="2"/>
      <c r="MW203" s="2"/>
      <c r="MX203" s="2"/>
      <c r="MY203" s="2"/>
      <c r="MZ203" s="2"/>
      <c r="NA203" s="2"/>
      <c r="NB203" s="2"/>
      <c r="NC203" s="2"/>
      <c r="ND203" s="2"/>
      <c r="NE203" s="2"/>
      <c r="NF203" s="2"/>
      <c r="NG203" s="2"/>
      <c r="NH203" s="2"/>
      <c r="NI203" s="2"/>
      <c r="NJ203" s="2"/>
      <c r="NK203" s="2"/>
      <c r="NL203" s="2"/>
      <c r="NM203" s="2"/>
      <c r="NN203" s="2"/>
    </row>
    <row r="204" spans="1:378" x14ac:dyDescent="0.35">
      <c r="A204" s="32">
        <v>0</v>
      </c>
      <c r="B204" s="33">
        <f t="shared" ref="B204:B219" si="0">PV($B$203,$C$152-A204,-$C$153,-$C$154)</f>
        <v>1518.9829019090298</v>
      </c>
      <c r="C204" s="34">
        <f t="shared" ref="C204:C219" si="1">PV($C$203,$C$152-A204,-$C$153,-$C$154)</f>
        <v>1000.0000000000001</v>
      </c>
      <c r="D204" s="35">
        <f t="shared" ref="D204:D219" si="2">PV($D$203,$C$152-A204,-$C$153,-$C$154)</f>
        <v>707.63149506844559</v>
      </c>
      <c r="E204" s="2"/>
      <c r="F204" s="18"/>
      <c r="G204" s="2"/>
      <c r="H204" s="2"/>
      <c r="I204" s="2"/>
      <c r="KF204" s="2"/>
      <c r="KG204" s="2"/>
      <c r="KH204" s="2"/>
      <c r="KI204" s="2"/>
      <c r="KJ204" s="2"/>
      <c r="KK204" s="2"/>
      <c r="KL204" s="2"/>
      <c r="KM204" s="2"/>
      <c r="KN204" s="2"/>
      <c r="KO204" s="2"/>
      <c r="KP204" s="2"/>
      <c r="KQ204" s="2"/>
      <c r="KR204" s="2"/>
      <c r="KS204" s="2"/>
      <c r="KT204" s="2"/>
      <c r="KU204" s="2"/>
      <c r="KV204" s="2"/>
      <c r="KW204" s="2"/>
      <c r="KX204" s="2"/>
      <c r="KY204" s="2"/>
      <c r="KZ204" s="2"/>
      <c r="LA204" s="2"/>
      <c r="LB204" s="2"/>
      <c r="LC204" s="2"/>
      <c r="LD204" s="2"/>
      <c r="LE204" s="2"/>
      <c r="LF204" s="2"/>
      <c r="LG204" s="2"/>
      <c r="LH204" s="2"/>
      <c r="LI204" s="2"/>
      <c r="LJ204" s="2"/>
      <c r="LK204" s="2"/>
      <c r="LL204" s="2"/>
      <c r="LM204" s="2"/>
      <c r="LN204" s="2"/>
      <c r="LO204" s="2"/>
      <c r="LP204" s="2"/>
      <c r="LQ204" s="2"/>
      <c r="LR204" s="2"/>
      <c r="LS204" s="2"/>
      <c r="LT204" s="2"/>
      <c r="LU204" s="2"/>
      <c r="LV204" s="2"/>
      <c r="LW204" s="2"/>
      <c r="LX204" s="2"/>
      <c r="LY204" s="2"/>
      <c r="LZ204" s="2"/>
      <c r="MA204" s="2"/>
      <c r="MB204" s="2"/>
      <c r="MC204" s="2"/>
      <c r="MD204" s="2"/>
      <c r="ME204" s="2"/>
      <c r="MF204" s="2"/>
      <c r="MG204" s="2"/>
      <c r="MH204" s="2"/>
      <c r="MI204" s="2"/>
      <c r="MJ204" s="2"/>
      <c r="MK204" s="2"/>
      <c r="ML204" s="2"/>
      <c r="MM204" s="2"/>
      <c r="MN204" s="2"/>
      <c r="MO204" s="2"/>
      <c r="MP204" s="2"/>
      <c r="MQ204" s="2"/>
      <c r="MR204" s="2"/>
      <c r="MS204" s="2"/>
      <c r="MT204" s="2"/>
      <c r="MU204" s="2"/>
      <c r="MV204" s="2"/>
      <c r="MW204" s="2"/>
      <c r="MX204" s="2"/>
      <c r="MY204" s="2"/>
      <c r="MZ204" s="2"/>
      <c r="NA204" s="2"/>
      <c r="NB204" s="2"/>
      <c r="NC204" s="2"/>
      <c r="ND204" s="2"/>
      <c r="NE204" s="2"/>
      <c r="NF204" s="2"/>
      <c r="NG204" s="2"/>
      <c r="NH204" s="2"/>
      <c r="NI204" s="2"/>
      <c r="NJ204" s="2"/>
      <c r="NK204" s="2"/>
      <c r="NL204" s="2"/>
      <c r="NM204" s="2"/>
      <c r="NN204" s="2"/>
    </row>
    <row r="205" spans="1:378" x14ac:dyDescent="0.35">
      <c r="A205" s="32">
        <v>1</v>
      </c>
      <c r="B205" s="33">
        <f t="shared" si="0"/>
        <v>1494.9320470044811</v>
      </c>
      <c r="C205" s="34">
        <f t="shared" si="1"/>
        <v>1000</v>
      </c>
      <c r="D205" s="35">
        <f t="shared" si="2"/>
        <v>713.77621932871239</v>
      </c>
      <c r="E205" s="2"/>
      <c r="F205" s="18"/>
      <c r="G205" s="2"/>
      <c r="H205" s="2"/>
      <c r="I205" s="2"/>
      <c r="KF205" s="2"/>
      <c r="KG205" s="2"/>
      <c r="KH205" s="2"/>
      <c r="KI205" s="2"/>
      <c r="KJ205" s="2"/>
      <c r="KK205" s="2"/>
      <c r="KL205" s="2"/>
      <c r="KM205" s="2"/>
      <c r="KN205" s="2"/>
      <c r="KO205" s="2"/>
      <c r="KP205" s="2"/>
      <c r="KQ205" s="2"/>
      <c r="KR205" s="2"/>
      <c r="KS205" s="2"/>
      <c r="KT205" s="2"/>
      <c r="KU205" s="2"/>
      <c r="KV205" s="2"/>
      <c r="KW205" s="2"/>
      <c r="KX205" s="2"/>
      <c r="KY205" s="2"/>
      <c r="KZ205" s="2"/>
      <c r="LA205" s="2"/>
      <c r="LB205" s="2"/>
      <c r="LC205" s="2"/>
      <c r="LD205" s="2"/>
      <c r="LE205" s="2"/>
      <c r="LF205" s="2"/>
      <c r="LG205" s="2"/>
      <c r="LH205" s="2"/>
      <c r="LI205" s="2"/>
      <c r="LJ205" s="2"/>
      <c r="LK205" s="2"/>
      <c r="LL205" s="2"/>
      <c r="LM205" s="2"/>
      <c r="LN205" s="2"/>
      <c r="LO205" s="2"/>
      <c r="LP205" s="2"/>
      <c r="LQ205" s="2"/>
      <c r="LR205" s="2"/>
      <c r="LS205" s="2"/>
      <c r="LT205" s="2"/>
      <c r="LU205" s="2"/>
      <c r="LV205" s="2"/>
      <c r="LW205" s="2"/>
      <c r="LX205" s="2"/>
      <c r="LY205" s="2"/>
      <c r="LZ205" s="2"/>
      <c r="MA205" s="2"/>
      <c r="MB205" s="2"/>
      <c r="MC205" s="2"/>
      <c r="MD205" s="2"/>
      <c r="ME205" s="2"/>
      <c r="MF205" s="2"/>
      <c r="MG205" s="2"/>
      <c r="MH205" s="2"/>
      <c r="MI205" s="2"/>
      <c r="MJ205" s="2"/>
      <c r="MK205" s="2"/>
      <c r="ML205" s="2"/>
      <c r="MM205" s="2"/>
      <c r="MN205" s="2"/>
      <c r="MO205" s="2"/>
      <c r="MP205" s="2"/>
      <c r="MQ205" s="2"/>
      <c r="MR205" s="2"/>
      <c r="MS205" s="2"/>
      <c r="MT205" s="2"/>
      <c r="MU205" s="2"/>
      <c r="MV205" s="2"/>
      <c r="MW205" s="2"/>
      <c r="MX205" s="2"/>
      <c r="MY205" s="2"/>
      <c r="MZ205" s="2"/>
      <c r="NA205" s="2"/>
      <c r="NB205" s="2"/>
      <c r="NC205" s="2"/>
      <c r="ND205" s="2"/>
      <c r="NE205" s="2"/>
      <c r="NF205" s="2"/>
      <c r="NG205" s="2"/>
      <c r="NH205" s="2"/>
      <c r="NI205" s="2"/>
      <c r="NJ205" s="2"/>
      <c r="NK205" s="2"/>
      <c r="NL205" s="2"/>
      <c r="NM205" s="2"/>
      <c r="NN205" s="2"/>
    </row>
    <row r="206" spans="1:378" x14ac:dyDescent="0.35">
      <c r="A206" s="32">
        <v>2</v>
      </c>
      <c r="B206" s="33">
        <f t="shared" si="0"/>
        <v>1469.6786493547054</v>
      </c>
      <c r="C206" s="34">
        <f t="shared" si="1"/>
        <v>999.99999999999989</v>
      </c>
      <c r="D206" s="35">
        <f t="shared" si="2"/>
        <v>720.84265222801923</v>
      </c>
      <c r="E206" s="2"/>
      <c r="F206" s="18"/>
      <c r="G206" s="2"/>
      <c r="H206" s="2"/>
      <c r="I206" s="2"/>
      <c r="KF206" s="2"/>
      <c r="KG206" s="2"/>
      <c r="KH206" s="2"/>
      <c r="KI206" s="2"/>
      <c r="KJ206" s="2"/>
      <c r="KK206" s="2"/>
      <c r="KL206" s="2"/>
      <c r="KM206" s="2"/>
      <c r="KN206" s="2"/>
      <c r="KO206" s="2"/>
      <c r="KP206" s="2"/>
      <c r="KQ206" s="2"/>
      <c r="KR206" s="2"/>
      <c r="KS206" s="2"/>
      <c r="KT206" s="2"/>
      <c r="KU206" s="2"/>
      <c r="KV206" s="2"/>
      <c r="KW206" s="2"/>
      <c r="KX206" s="2"/>
      <c r="KY206" s="2"/>
      <c r="KZ206" s="2"/>
      <c r="LA206" s="2"/>
      <c r="LB206" s="2"/>
      <c r="LC206" s="2"/>
      <c r="LD206" s="2"/>
      <c r="LE206" s="2"/>
      <c r="LF206" s="2"/>
      <c r="LG206" s="2"/>
      <c r="LH206" s="2"/>
      <c r="LI206" s="2"/>
      <c r="LJ206" s="2"/>
      <c r="LK206" s="2"/>
      <c r="LL206" s="2"/>
      <c r="LM206" s="2"/>
      <c r="LN206" s="2"/>
      <c r="LO206" s="2"/>
      <c r="LP206" s="2"/>
      <c r="LQ206" s="2"/>
      <c r="LR206" s="2"/>
      <c r="LS206" s="2"/>
      <c r="LT206" s="2"/>
      <c r="LU206" s="2"/>
      <c r="LV206" s="2"/>
      <c r="LW206" s="2"/>
      <c r="LX206" s="2"/>
      <c r="LY206" s="2"/>
      <c r="LZ206" s="2"/>
      <c r="MA206" s="2"/>
      <c r="MB206" s="2"/>
      <c r="MC206" s="2"/>
      <c r="MD206" s="2"/>
      <c r="ME206" s="2"/>
      <c r="MF206" s="2"/>
      <c r="MG206" s="2"/>
      <c r="MH206" s="2"/>
      <c r="MI206" s="2"/>
      <c r="MJ206" s="2"/>
      <c r="MK206" s="2"/>
      <c r="ML206" s="2"/>
      <c r="MM206" s="2"/>
      <c r="MN206" s="2"/>
      <c r="MO206" s="2"/>
      <c r="MP206" s="2"/>
      <c r="MQ206" s="2"/>
      <c r="MR206" s="2"/>
      <c r="MS206" s="2"/>
      <c r="MT206" s="2"/>
      <c r="MU206" s="2"/>
      <c r="MV206" s="2"/>
      <c r="MW206" s="2"/>
      <c r="MX206" s="2"/>
      <c r="MY206" s="2"/>
      <c r="MZ206" s="2"/>
      <c r="NA206" s="2"/>
      <c r="NB206" s="2"/>
      <c r="NC206" s="2"/>
      <c r="ND206" s="2"/>
      <c r="NE206" s="2"/>
      <c r="NF206" s="2"/>
      <c r="NG206" s="2"/>
      <c r="NH206" s="2"/>
      <c r="NI206" s="2"/>
      <c r="NJ206" s="2"/>
      <c r="NK206" s="2"/>
      <c r="NL206" s="2"/>
      <c r="NM206" s="2"/>
      <c r="NN206" s="2"/>
    </row>
    <row r="207" spans="1:378" x14ac:dyDescent="0.35">
      <c r="A207" s="32">
        <v>3</v>
      </c>
      <c r="B207" s="33">
        <f t="shared" si="0"/>
        <v>1443.1625818224402</v>
      </c>
      <c r="C207" s="34">
        <f t="shared" si="1"/>
        <v>1000</v>
      </c>
      <c r="D207" s="35">
        <f t="shared" si="2"/>
        <v>728.96905006222198</v>
      </c>
      <c r="E207" s="2"/>
      <c r="F207" s="18"/>
      <c r="G207" s="2"/>
      <c r="H207" s="2"/>
      <c r="I207" s="2"/>
      <c r="KF207" s="2"/>
      <c r="KG207" s="2"/>
      <c r="KH207" s="2"/>
      <c r="KI207" s="2"/>
      <c r="KJ207" s="2"/>
      <c r="KK207" s="2"/>
      <c r="KL207" s="2"/>
      <c r="KM207" s="2"/>
      <c r="KN207" s="2"/>
      <c r="KO207" s="2"/>
      <c r="KP207" s="2"/>
      <c r="KQ207" s="2"/>
      <c r="KR207" s="2"/>
      <c r="KS207" s="2"/>
      <c r="KT207" s="2"/>
      <c r="KU207" s="2"/>
      <c r="KV207" s="2"/>
      <c r="KW207" s="2"/>
      <c r="KX207" s="2"/>
      <c r="KY207" s="2"/>
      <c r="KZ207" s="2"/>
      <c r="LA207" s="2"/>
      <c r="LB207" s="2"/>
      <c r="LC207" s="2"/>
      <c r="LD207" s="2"/>
      <c r="LE207" s="2"/>
      <c r="LF207" s="2"/>
      <c r="LG207" s="2"/>
      <c r="LH207" s="2"/>
      <c r="LI207" s="2"/>
      <c r="LJ207" s="2"/>
      <c r="LK207" s="2"/>
      <c r="LL207" s="2"/>
      <c r="LM207" s="2"/>
      <c r="LN207" s="2"/>
      <c r="LO207" s="2"/>
      <c r="LP207" s="2"/>
      <c r="LQ207" s="2"/>
      <c r="LR207" s="2"/>
      <c r="LS207" s="2"/>
      <c r="LT207" s="2"/>
      <c r="LU207" s="2"/>
      <c r="LV207" s="2"/>
      <c r="LW207" s="2"/>
      <c r="LX207" s="2"/>
      <c r="LY207" s="2"/>
      <c r="LZ207" s="2"/>
      <c r="MA207" s="2"/>
      <c r="MB207" s="2"/>
      <c r="MC207" s="2"/>
      <c r="MD207" s="2"/>
      <c r="ME207" s="2"/>
      <c r="MF207" s="2"/>
      <c r="MG207" s="2"/>
      <c r="MH207" s="2"/>
      <c r="MI207" s="2"/>
      <c r="MJ207" s="2"/>
      <c r="MK207" s="2"/>
      <c r="ML207" s="2"/>
      <c r="MM207" s="2"/>
      <c r="MN207" s="2"/>
      <c r="MO207" s="2"/>
      <c r="MP207" s="2"/>
      <c r="MQ207" s="2"/>
      <c r="MR207" s="2"/>
      <c r="MS207" s="2"/>
      <c r="MT207" s="2"/>
      <c r="MU207" s="2"/>
      <c r="MV207" s="2"/>
      <c r="MW207" s="2"/>
      <c r="MX207" s="2"/>
      <c r="MY207" s="2"/>
      <c r="MZ207" s="2"/>
      <c r="NA207" s="2"/>
      <c r="NB207" s="2"/>
      <c r="NC207" s="2"/>
      <c r="ND207" s="2"/>
      <c r="NE207" s="2"/>
      <c r="NF207" s="2"/>
      <c r="NG207" s="2"/>
      <c r="NH207" s="2"/>
      <c r="NI207" s="2"/>
      <c r="NJ207" s="2"/>
      <c r="NK207" s="2"/>
      <c r="NL207" s="2"/>
      <c r="NM207" s="2"/>
      <c r="NN207" s="2"/>
    </row>
    <row r="208" spans="1:378" x14ac:dyDescent="0.35">
      <c r="A208" s="32">
        <v>4</v>
      </c>
      <c r="B208" s="33">
        <f t="shared" si="0"/>
        <v>1415.3207109135624</v>
      </c>
      <c r="C208" s="34">
        <f t="shared" si="1"/>
        <v>999.99999999999989</v>
      </c>
      <c r="D208" s="35">
        <f t="shared" si="2"/>
        <v>738.31440757155531</v>
      </c>
      <c r="E208" s="2"/>
      <c r="F208" s="18"/>
      <c r="G208" s="2"/>
      <c r="H208" s="2"/>
      <c r="I208" s="2"/>
      <c r="KF208" s="2"/>
      <c r="KG208" s="2"/>
      <c r="KH208" s="2"/>
      <c r="KI208" s="2"/>
      <c r="KJ208" s="2"/>
      <c r="KK208" s="2"/>
      <c r="KL208" s="2"/>
      <c r="KM208" s="2"/>
      <c r="KN208" s="2"/>
      <c r="KO208" s="2"/>
      <c r="KP208" s="2"/>
      <c r="KQ208" s="2"/>
      <c r="KR208" s="2"/>
      <c r="KS208" s="2"/>
      <c r="KT208" s="2"/>
      <c r="KU208" s="2"/>
      <c r="KV208" s="2"/>
      <c r="KW208" s="2"/>
      <c r="KX208" s="2"/>
      <c r="KY208" s="2"/>
      <c r="KZ208" s="2"/>
      <c r="LA208" s="2"/>
      <c r="LB208" s="2"/>
      <c r="LC208" s="2"/>
      <c r="LD208" s="2"/>
      <c r="LE208" s="2"/>
      <c r="LF208" s="2"/>
      <c r="LG208" s="2"/>
      <c r="LH208" s="2"/>
      <c r="LI208" s="2"/>
      <c r="LJ208" s="2"/>
      <c r="LK208" s="2"/>
      <c r="LL208" s="2"/>
      <c r="LM208" s="2"/>
      <c r="LN208" s="2"/>
      <c r="LO208" s="2"/>
      <c r="LP208" s="2"/>
      <c r="LQ208" s="2"/>
      <c r="LR208" s="2"/>
      <c r="LS208" s="2"/>
      <c r="LT208" s="2"/>
      <c r="LU208" s="2"/>
      <c r="LV208" s="2"/>
      <c r="LW208" s="2"/>
      <c r="LX208" s="2"/>
      <c r="LY208" s="2"/>
      <c r="LZ208" s="2"/>
      <c r="MA208" s="2"/>
      <c r="MB208" s="2"/>
      <c r="MC208" s="2"/>
      <c r="MD208" s="2"/>
      <c r="ME208" s="2"/>
      <c r="MF208" s="2"/>
      <c r="MG208" s="2"/>
      <c r="MH208" s="2"/>
      <c r="MI208" s="2"/>
      <c r="MJ208" s="2"/>
      <c r="MK208" s="2"/>
      <c r="ML208" s="2"/>
      <c r="MM208" s="2"/>
      <c r="MN208" s="2"/>
      <c r="MO208" s="2"/>
      <c r="MP208" s="2"/>
      <c r="MQ208" s="2"/>
      <c r="MR208" s="2"/>
      <c r="MS208" s="2"/>
      <c r="MT208" s="2"/>
      <c r="MU208" s="2"/>
      <c r="MV208" s="2"/>
      <c r="MW208" s="2"/>
      <c r="MX208" s="2"/>
      <c r="MY208" s="2"/>
      <c r="MZ208" s="2"/>
      <c r="NA208" s="2"/>
      <c r="NB208" s="2"/>
      <c r="NC208" s="2"/>
      <c r="ND208" s="2"/>
      <c r="NE208" s="2"/>
      <c r="NF208" s="2"/>
      <c r="NG208" s="2"/>
      <c r="NH208" s="2"/>
      <c r="NI208" s="2"/>
      <c r="NJ208" s="2"/>
      <c r="NK208" s="2"/>
      <c r="NL208" s="2"/>
      <c r="NM208" s="2"/>
      <c r="NN208" s="2"/>
    </row>
    <row r="209" spans="1:378" x14ac:dyDescent="0.35">
      <c r="A209" s="32">
        <v>5</v>
      </c>
      <c r="B209" s="33">
        <f t="shared" si="0"/>
        <v>1386.0867464592407</v>
      </c>
      <c r="C209" s="34">
        <f t="shared" si="1"/>
        <v>1000.0000000000001</v>
      </c>
      <c r="D209" s="35">
        <f t="shared" si="2"/>
        <v>749.06156870728876</v>
      </c>
      <c r="E209" s="2"/>
      <c r="F209" s="18"/>
      <c r="G209" s="2"/>
      <c r="H209" s="2"/>
      <c r="I209" s="2"/>
      <c r="KF209" s="2"/>
      <c r="KG209" s="2"/>
      <c r="KH209" s="2"/>
      <c r="KI209" s="2"/>
      <c r="KJ209" s="2"/>
      <c r="KK209" s="2"/>
      <c r="KL209" s="2"/>
      <c r="KM209" s="2"/>
      <c r="KN209" s="2"/>
      <c r="KO209" s="2"/>
      <c r="KP209" s="2"/>
      <c r="KQ209" s="2"/>
      <c r="KR209" s="2"/>
      <c r="KS209" s="2"/>
      <c r="KT209" s="2"/>
      <c r="KU209" s="2"/>
      <c r="KV209" s="2"/>
      <c r="KW209" s="2"/>
      <c r="KX209" s="2"/>
      <c r="KY209" s="2"/>
      <c r="KZ209" s="2"/>
      <c r="LA209" s="2"/>
      <c r="LB209" s="2"/>
      <c r="LC209" s="2"/>
      <c r="LD209" s="2"/>
      <c r="LE209" s="2"/>
      <c r="LF209" s="2"/>
      <c r="LG209" s="2"/>
      <c r="LH209" s="2"/>
      <c r="LI209" s="2"/>
      <c r="LJ209" s="2"/>
      <c r="LK209" s="2"/>
      <c r="LL209" s="2"/>
      <c r="LM209" s="2"/>
      <c r="LN209" s="2"/>
      <c r="LO209" s="2"/>
      <c r="LP209" s="2"/>
      <c r="LQ209" s="2"/>
      <c r="LR209" s="2"/>
      <c r="LS209" s="2"/>
      <c r="LT209" s="2"/>
      <c r="LU209" s="2"/>
      <c r="LV209" s="2"/>
      <c r="LW209" s="2"/>
      <c r="LX209" s="2"/>
      <c r="LY209" s="2"/>
      <c r="LZ209" s="2"/>
      <c r="MA209" s="2"/>
      <c r="MB209" s="2"/>
      <c r="MC209" s="2"/>
      <c r="MD209" s="2"/>
      <c r="ME209" s="2"/>
      <c r="MF209" s="2"/>
      <c r="MG209" s="2"/>
      <c r="MH209" s="2"/>
      <c r="MI209" s="2"/>
      <c r="MJ209" s="2"/>
      <c r="MK209" s="2"/>
      <c r="ML209" s="2"/>
      <c r="MM209" s="2"/>
      <c r="MN209" s="2"/>
      <c r="MO209" s="2"/>
      <c r="MP209" s="2"/>
      <c r="MQ209" s="2"/>
      <c r="MR209" s="2"/>
      <c r="MS209" s="2"/>
      <c r="MT209" s="2"/>
      <c r="MU209" s="2"/>
      <c r="MV209" s="2"/>
      <c r="MW209" s="2"/>
      <c r="MX209" s="2"/>
      <c r="MY209" s="2"/>
      <c r="MZ209" s="2"/>
      <c r="NA209" s="2"/>
      <c r="NB209" s="2"/>
      <c r="NC209" s="2"/>
      <c r="ND209" s="2"/>
      <c r="NE209" s="2"/>
      <c r="NF209" s="2"/>
      <c r="NG209" s="2"/>
      <c r="NH209" s="2"/>
      <c r="NI209" s="2"/>
      <c r="NJ209" s="2"/>
      <c r="NK209" s="2"/>
      <c r="NL209" s="2"/>
      <c r="NM209" s="2"/>
      <c r="NN209" s="2"/>
    </row>
    <row r="210" spans="1:378" x14ac:dyDescent="0.35">
      <c r="A210" s="32">
        <v>6</v>
      </c>
      <c r="B210" s="33">
        <f t="shared" si="0"/>
        <v>1355.3910837822027</v>
      </c>
      <c r="C210" s="34">
        <f t="shared" si="1"/>
        <v>999.99999999999989</v>
      </c>
      <c r="D210" s="35">
        <f t="shared" si="2"/>
        <v>761.42080401338194</v>
      </c>
      <c r="E210" s="2"/>
      <c r="F210" s="18"/>
      <c r="G210" s="2"/>
      <c r="H210" s="2"/>
      <c r="I210" s="2"/>
      <c r="KF210" s="2"/>
      <c r="KG210" s="2"/>
      <c r="KH210" s="2"/>
      <c r="KI210" s="2"/>
      <c r="KJ210" s="2"/>
      <c r="KK210" s="2"/>
      <c r="KL210" s="2"/>
      <c r="KM210" s="2"/>
      <c r="KN210" s="2"/>
      <c r="KO210" s="2"/>
      <c r="KP210" s="2"/>
      <c r="KQ210" s="2"/>
      <c r="KR210" s="2"/>
      <c r="KS210" s="2"/>
      <c r="KT210" s="2"/>
      <c r="KU210" s="2"/>
      <c r="KV210" s="2"/>
      <c r="KW210" s="2"/>
      <c r="KX210" s="2"/>
      <c r="KY210" s="2"/>
      <c r="KZ210" s="2"/>
      <c r="LA210" s="2"/>
      <c r="LB210" s="2"/>
      <c r="LC210" s="2"/>
      <c r="LD210" s="2"/>
      <c r="LE210" s="2"/>
      <c r="LF210" s="2"/>
      <c r="LG210" s="2"/>
      <c r="LH210" s="2"/>
      <c r="LI210" s="2"/>
      <c r="LJ210" s="2"/>
      <c r="LK210" s="2"/>
      <c r="LL210" s="2"/>
      <c r="LM210" s="2"/>
      <c r="LN210" s="2"/>
      <c r="LO210" s="2"/>
      <c r="LP210" s="2"/>
      <c r="LQ210" s="2"/>
      <c r="LR210" s="2"/>
      <c r="LS210" s="2"/>
      <c r="LT210" s="2"/>
      <c r="LU210" s="2"/>
      <c r="LV210" s="2"/>
      <c r="LW210" s="2"/>
      <c r="LX210" s="2"/>
      <c r="LY210" s="2"/>
      <c r="LZ210" s="2"/>
      <c r="MA210" s="2"/>
      <c r="MB210" s="2"/>
      <c r="MC210" s="2"/>
      <c r="MD210" s="2"/>
      <c r="ME210" s="2"/>
      <c r="MF210" s="2"/>
      <c r="MG210" s="2"/>
      <c r="MH210" s="2"/>
      <c r="MI210" s="2"/>
      <c r="MJ210" s="2"/>
      <c r="MK210" s="2"/>
      <c r="ML210" s="2"/>
      <c r="MM210" s="2"/>
      <c r="MN210" s="2"/>
      <c r="MO210" s="2"/>
      <c r="MP210" s="2"/>
      <c r="MQ210" s="2"/>
      <c r="MR210" s="2"/>
      <c r="MS210" s="2"/>
      <c r="MT210" s="2"/>
      <c r="MU210" s="2"/>
      <c r="MV210" s="2"/>
      <c r="MW210" s="2"/>
      <c r="MX210" s="2"/>
      <c r="MY210" s="2"/>
      <c r="MZ210" s="2"/>
      <c r="NA210" s="2"/>
      <c r="NB210" s="2"/>
      <c r="NC210" s="2"/>
      <c r="ND210" s="2"/>
      <c r="NE210" s="2"/>
      <c r="NF210" s="2"/>
      <c r="NG210" s="2"/>
      <c r="NH210" s="2"/>
      <c r="NI210" s="2"/>
      <c r="NJ210" s="2"/>
      <c r="NK210" s="2"/>
      <c r="NL210" s="2"/>
      <c r="NM210" s="2"/>
      <c r="NN210" s="2"/>
    </row>
    <row r="211" spans="1:378" x14ac:dyDescent="0.35">
      <c r="A211" s="32">
        <v>7</v>
      </c>
      <c r="B211" s="33">
        <f t="shared" si="0"/>
        <v>1323.1606379713128</v>
      </c>
      <c r="C211" s="34">
        <f t="shared" si="1"/>
        <v>1000</v>
      </c>
      <c r="D211" s="35">
        <f t="shared" si="2"/>
        <v>775.63392461538922</v>
      </c>
      <c r="E211" s="2"/>
      <c r="F211" s="18"/>
      <c r="G211" s="2"/>
      <c r="H211" s="2"/>
      <c r="I211" s="2"/>
      <c r="KF211" s="2"/>
      <c r="KG211" s="2"/>
      <c r="KH211" s="2"/>
      <c r="KI211" s="2"/>
      <c r="KJ211" s="2"/>
      <c r="KK211" s="2"/>
      <c r="KL211" s="2"/>
      <c r="KM211" s="2"/>
      <c r="KN211" s="2"/>
      <c r="KO211" s="2"/>
      <c r="KP211" s="2"/>
      <c r="KQ211" s="2"/>
      <c r="KR211" s="2"/>
      <c r="KS211" s="2"/>
      <c r="KT211" s="2"/>
      <c r="KU211" s="2"/>
      <c r="KV211" s="2"/>
      <c r="KW211" s="2"/>
      <c r="KX211" s="2"/>
      <c r="KY211" s="2"/>
      <c r="KZ211" s="2"/>
      <c r="LA211" s="2"/>
      <c r="LB211" s="2"/>
      <c r="LC211" s="2"/>
      <c r="LD211" s="2"/>
      <c r="LE211" s="2"/>
      <c r="LF211" s="2"/>
      <c r="LG211" s="2"/>
      <c r="LH211" s="2"/>
      <c r="LI211" s="2"/>
      <c r="LJ211" s="2"/>
      <c r="LK211" s="2"/>
      <c r="LL211" s="2"/>
      <c r="LM211" s="2"/>
      <c r="LN211" s="2"/>
      <c r="LO211" s="2"/>
      <c r="LP211" s="2"/>
      <c r="LQ211" s="2"/>
      <c r="LR211" s="2"/>
      <c r="LS211" s="2"/>
      <c r="LT211" s="2"/>
      <c r="LU211" s="2"/>
      <c r="LV211" s="2"/>
      <c r="LW211" s="2"/>
      <c r="LX211" s="2"/>
      <c r="LY211" s="2"/>
      <c r="LZ211" s="2"/>
      <c r="MA211" s="2"/>
      <c r="MB211" s="2"/>
      <c r="MC211" s="2"/>
      <c r="MD211" s="2"/>
      <c r="ME211" s="2"/>
      <c r="MF211" s="2"/>
      <c r="MG211" s="2"/>
      <c r="MH211" s="2"/>
      <c r="MI211" s="2"/>
      <c r="MJ211" s="2"/>
      <c r="MK211" s="2"/>
      <c r="ML211" s="2"/>
      <c r="MM211" s="2"/>
      <c r="MN211" s="2"/>
      <c r="MO211" s="2"/>
      <c r="MP211" s="2"/>
      <c r="MQ211" s="2"/>
      <c r="MR211" s="2"/>
      <c r="MS211" s="2"/>
      <c r="MT211" s="2"/>
      <c r="MU211" s="2"/>
      <c r="MV211" s="2"/>
      <c r="MW211" s="2"/>
      <c r="MX211" s="2"/>
      <c r="MY211" s="2"/>
      <c r="MZ211" s="2"/>
      <c r="NA211" s="2"/>
      <c r="NB211" s="2"/>
      <c r="NC211" s="2"/>
      <c r="ND211" s="2"/>
      <c r="NE211" s="2"/>
      <c r="NF211" s="2"/>
      <c r="NG211" s="2"/>
      <c r="NH211" s="2"/>
      <c r="NI211" s="2"/>
      <c r="NJ211" s="2"/>
      <c r="NK211" s="2"/>
      <c r="NL211" s="2"/>
      <c r="NM211" s="2"/>
      <c r="NN211" s="2"/>
    </row>
    <row r="212" spans="1:378" x14ac:dyDescent="0.35">
      <c r="A212" s="32">
        <v>8</v>
      </c>
      <c r="B212" s="33">
        <f t="shared" si="0"/>
        <v>1289.3186698698785</v>
      </c>
      <c r="C212" s="34">
        <f t="shared" si="1"/>
        <v>1000</v>
      </c>
      <c r="D212" s="35">
        <f t="shared" si="2"/>
        <v>791.97901330769753</v>
      </c>
      <c r="E212" s="2"/>
      <c r="F212" s="18"/>
      <c r="G212" s="2"/>
      <c r="H212" s="2"/>
      <c r="I212" s="2"/>
      <c r="KF212" s="2"/>
      <c r="KG212" s="2"/>
      <c r="KH212" s="2"/>
      <c r="KI212" s="2"/>
      <c r="KJ212" s="2"/>
      <c r="KK212" s="2"/>
      <c r="KL212" s="2"/>
      <c r="KM212" s="2"/>
      <c r="KN212" s="2"/>
      <c r="KO212" s="2"/>
      <c r="KP212" s="2"/>
      <c r="KQ212" s="2"/>
      <c r="KR212" s="2"/>
      <c r="KS212" s="2"/>
      <c r="KT212" s="2"/>
      <c r="KU212" s="2"/>
      <c r="KV212" s="2"/>
      <c r="KW212" s="2"/>
      <c r="KX212" s="2"/>
      <c r="KY212" s="2"/>
      <c r="KZ212" s="2"/>
      <c r="LA212" s="2"/>
      <c r="LB212" s="2"/>
      <c r="LC212" s="2"/>
      <c r="LD212" s="2"/>
      <c r="LE212" s="2"/>
      <c r="LF212" s="2"/>
      <c r="LG212" s="2"/>
      <c r="LH212" s="2"/>
      <c r="LI212" s="2"/>
      <c r="LJ212" s="2"/>
      <c r="LK212" s="2"/>
      <c r="LL212" s="2"/>
      <c r="LM212" s="2"/>
      <c r="LN212" s="2"/>
      <c r="LO212" s="2"/>
      <c r="LP212" s="2"/>
      <c r="LQ212" s="2"/>
      <c r="LR212" s="2"/>
      <c r="LS212" s="2"/>
      <c r="LT212" s="2"/>
      <c r="LU212" s="2"/>
      <c r="LV212" s="2"/>
      <c r="LW212" s="2"/>
      <c r="LX212" s="2"/>
      <c r="LY212" s="2"/>
      <c r="LZ212" s="2"/>
      <c r="MA212" s="2"/>
      <c r="MB212" s="2"/>
      <c r="MC212" s="2"/>
      <c r="MD212" s="2"/>
      <c r="ME212" s="2"/>
      <c r="MF212" s="2"/>
      <c r="MG212" s="2"/>
      <c r="MH212" s="2"/>
      <c r="MI212" s="2"/>
      <c r="MJ212" s="2"/>
      <c r="MK212" s="2"/>
      <c r="ML212" s="2"/>
      <c r="MM212" s="2"/>
      <c r="MN212" s="2"/>
      <c r="MO212" s="2"/>
      <c r="MP212" s="2"/>
      <c r="MQ212" s="2"/>
      <c r="MR212" s="2"/>
      <c r="MS212" s="2"/>
      <c r="MT212" s="2"/>
      <c r="MU212" s="2"/>
      <c r="MV212" s="2"/>
      <c r="MW212" s="2"/>
      <c r="MX212" s="2"/>
      <c r="MY212" s="2"/>
      <c r="MZ212" s="2"/>
      <c r="NA212" s="2"/>
      <c r="NB212" s="2"/>
      <c r="NC212" s="2"/>
      <c r="ND212" s="2"/>
      <c r="NE212" s="2"/>
      <c r="NF212" s="2"/>
      <c r="NG212" s="2"/>
      <c r="NH212" s="2"/>
      <c r="NI212" s="2"/>
      <c r="NJ212" s="2"/>
      <c r="NK212" s="2"/>
      <c r="NL212" s="2"/>
      <c r="NM212" s="2"/>
      <c r="NN212" s="2"/>
    </row>
    <row r="213" spans="1:378" x14ac:dyDescent="0.35">
      <c r="A213" s="32">
        <v>9</v>
      </c>
      <c r="B213" s="33">
        <f t="shared" si="0"/>
        <v>1253.7846033633723</v>
      </c>
      <c r="C213" s="34">
        <f t="shared" si="1"/>
        <v>1000</v>
      </c>
      <c r="D213" s="35">
        <f t="shared" si="2"/>
        <v>810.77586530385213</v>
      </c>
      <c r="E213" s="2"/>
      <c r="F213" s="18"/>
      <c r="G213" s="2"/>
      <c r="H213" s="2"/>
      <c r="I213" s="2"/>
      <c r="KF213" s="2"/>
      <c r="KG213" s="2"/>
      <c r="KH213" s="2"/>
      <c r="KI213" s="2"/>
      <c r="KJ213" s="2"/>
      <c r="KK213" s="2"/>
      <c r="KL213" s="2"/>
      <c r="KM213" s="2"/>
      <c r="KN213" s="2"/>
      <c r="KO213" s="2"/>
      <c r="KP213" s="2"/>
      <c r="KQ213" s="2"/>
      <c r="KR213" s="2"/>
      <c r="KS213" s="2"/>
      <c r="KT213" s="2"/>
      <c r="KU213" s="2"/>
      <c r="KV213" s="2"/>
      <c r="KW213" s="2"/>
      <c r="KX213" s="2"/>
      <c r="KY213" s="2"/>
      <c r="KZ213" s="2"/>
      <c r="LA213" s="2"/>
      <c r="LB213" s="2"/>
      <c r="LC213" s="2"/>
      <c r="LD213" s="2"/>
      <c r="LE213" s="2"/>
      <c r="LF213" s="2"/>
      <c r="LG213" s="2"/>
      <c r="LH213" s="2"/>
      <c r="LI213" s="2"/>
      <c r="LJ213" s="2"/>
      <c r="LK213" s="2"/>
      <c r="LL213" s="2"/>
      <c r="LM213" s="2"/>
      <c r="LN213" s="2"/>
      <c r="LO213" s="2"/>
      <c r="LP213" s="2"/>
      <c r="LQ213" s="2"/>
      <c r="LR213" s="2"/>
      <c r="LS213" s="2"/>
      <c r="LT213" s="2"/>
      <c r="LU213" s="2"/>
      <c r="LV213" s="2"/>
      <c r="LW213" s="2"/>
      <c r="LX213" s="2"/>
      <c r="LY213" s="2"/>
      <c r="LZ213" s="2"/>
      <c r="MA213" s="2"/>
      <c r="MB213" s="2"/>
      <c r="MC213" s="2"/>
      <c r="MD213" s="2"/>
      <c r="ME213" s="2"/>
      <c r="MF213" s="2"/>
      <c r="MG213" s="2"/>
      <c r="MH213" s="2"/>
      <c r="MI213" s="2"/>
      <c r="MJ213" s="2"/>
      <c r="MK213" s="2"/>
      <c r="ML213" s="2"/>
      <c r="MM213" s="2"/>
      <c r="MN213" s="2"/>
      <c r="MO213" s="2"/>
      <c r="MP213" s="2"/>
      <c r="MQ213" s="2"/>
      <c r="MR213" s="2"/>
      <c r="MS213" s="2"/>
      <c r="MT213" s="2"/>
      <c r="MU213" s="2"/>
      <c r="MV213" s="2"/>
      <c r="MW213" s="2"/>
      <c r="MX213" s="2"/>
      <c r="MY213" s="2"/>
      <c r="MZ213" s="2"/>
      <c r="NA213" s="2"/>
      <c r="NB213" s="2"/>
      <c r="NC213" s="2"/>
      <c r="ND213" s="2"/>
      <c r="NE213" s="2"/>
      <c r="NF213" s="2"/>
      <c r="NG213" s="2"/>
      <c r="NH213" s="2"/>
      <c r="NI213" s="2"/>
      <c r="NJ213" s="2"/>
      <c r="NK213" s="2"/>
      <c r="NL213" s="2"/>
      <c r="NM213" s="2"/>
      <c r="NN213" s="2"/>
    </row>
    <row r="214" spans="1:378" x14ac:dyDescent="0.35">
      <c r="A214" s="32">
        <v>10</v>
      </c>
      <c r="B214" s="33">
        <f t="shared" si="0"/>
        <v>1216.473833531541</v>
      </c>
      <c r="C214" s="34">
        <f t="shared" si="1"/>
        <v>1000.0000000000001</v>
      </c>
      <c r="D214" s="35">
        <f t="shared" si="2"/>
        <v>832.39224509942994</v>
      </c>
      <c r="E214" s="2"/>
      <c r="F214" s="18"/>
      <c r="G214" s="2"/>
      <c r="H214" s="2"/>
      <c r="I214" s="2"/>
      <c r="KF214" s="2"/>
      <c r="KG214" s="2"/>
      <c r="KH214" s="2"/>
      <c r="KI214" s="2"/>
      <c r="KJ214" s="2"/>
      <c r="KK214" s="2"/>
      <c r="KL214" s="2"/>
      <c r="KM214" s="2"/>
      <c r="KN214" s="2"/>
      <c r="KO214" s="2"/>
      <c r="KP214" s="2"/>
      <c r="KQ214" s="2"/>
      <c r="KR214" s="2"/>
      <c r="KS214" s="2"/>
      <c r="KT214" s="2"/>
      <c r="KU214" s="2"/>
      <c r="KV214" s="2"/>
      <c r="KW214" s="2"/>
      <c r="KX214" s="2"/>
      <c r="KY214" s="2"/>
      <c r="KZ214" s="2"/>
      <c r="LA214" s="2"/>
      <c r="LB214" s="2"/>
      <c r="LC214" s="2"/>
      <c r="LD214" s="2"/>
      <c r="LE214" s="2"/>
      <c r="LF214" s="2"/>
      <c r="LG214" s="2"/>
      <c r="LH214" s="2"/>
      <c r="LI214" s="2"/>
      <c r="LJ214" s="2"/>
      <c r="LK214" s="2"/>
      <c r="LL214" s="2"/>
      <c r="LM214" s="2"/>
      <c r="LN214" s="2"/>
      <c r="LO214" s="2"/>
      <c r="LP214" s="2"/>
      <c r="LQ214" s="2"/>
      <c r="LR214" s="2"/>
      <c r="LS214" s="2"/>
      <c r="LT214" s="2"/>
      <c r="LU214" s="2"/>
      <c r="LV214" s="2"/>
      <c r="LW214" s="2"/>
      <c r="LX214" s="2"/>
      <c r="LY214" s="2"/>
      <c r="LZ214" s="2"/>
      <c r="MA214" s="2"/>
      <c r="MB214" s="2"/>
      <c r="MC214" s="2"/>
      <c r="MD214" s="2"/>
      <c r="ME214" s="2"/>
      <c r="MF214" s="2"/>
      <c r="MG214" s="2"/>
      <c r="MH214" s="2"/>
      <c r="MI214" s="2"/>
      <c r="MJ214" s="2"/>
      <c r="MK214" s="2"/>
      <c r="ML214" s="2"/>
      <c r="MM214" s="2"/>
      <c r="MN214" s="2"/>
      <c r="MO214" s="2"/>
      <c r="MP214" s="2"/>
      <c r="MQ214" s="2"/>
      <c r="MR214" s="2"/>
      <c r="MS214" s="2"/>
      <c r="MT214" s="2"/>
      <c r="MU214" s="2"/>
      <c r="MV214" s="2"/>
      <c r="MW214" s="2"/>
      <c r="MX214" s="2"/>
      <c r="MY214" s="2"/>
      <c r="MZ214" s="2"/>
      <c r="NA214" s="2"/>
      <c r="NB214" s="2"/>
      <c r="NC214" s="2"/>
      <c r="ND214" s="2"/>
      <c r="NE214" s="2"/>
      <c r="NF214" s="2"/>
      <c r="NG214" s="2"/>
      <c r="NH214" s="2"/>
      <c r="NI214" s="2"/>
      <c r="NJ214" s="2"/>
      <c r="NK214" s="2"/>
      <c r="NL214" s="2"/>
      <c r="NM214" s="2"/>
      <c r="NN214" s="2"/>
    </row>
    <row r="215" spans="1:378" x14ac:dyDescent="0.35">
      <c r="A215" s="32">
        <v>11</v>
      </c>
      <c r="B215" s="33">
        <f t="shared" si="0"/>
        <v>1177.297525208118</v>
      </c>
      <c r="C215" s="34">
        <f t="shared" si="1"/>
        <v>1000</v>
      </c>
      <c r="D215" s="35">
        <f t="shared" si="2"/>
        <v>857.25108186434443</v>
      </c>
      <c r="E215" s="2"/>
      <c r="F215" s="18"/>
      <c r="G215" s="2"/>
      <c r="H215" s="2"/>
      <c r="I215" s="2"/>
      <c r="KF215" s="2"/>
      <c r="KG215" s="2"/>
      <c r="KH215" s="2"/>
      <c r="KI215" s="2"/>
      <c r="KJ215" s="2"/>
      <c r="KK215" s="2"/>
      <c r="KL215" s="2"/>
      <c r="KM215" s="2"/>
      <c r="KN215" s="2"/>
      <c r="KO215" s="2"/>
      <c r="KP215" s="2"/>
      <c r="KQ215" s="2"/>
      <c r="KR215" s="2"/>
      <c r="KS215" s="2"/>
      <c r="KT215" s="2"/>
      <c r="KU215" s="2"/>
      <c r="KV215" s="2"/>
      <c r="KW215" s="2"/>
      <c r="KX215" s="2"/>
      <c r="KY215" s="2"/>
      <c r="KZ215" s="2"/>
      <c r="LA215" s="2"/>
      <c r="LB215" s="2"/>
      <c r="LC215" s="2"/>
      <c r="LD215" s="2"/>
      <c r="LE215" s="2"/>
      <c r="LF215" s="2"/>
      <c r="LG215" s="2"/>
      <c r="LH215" s="2"/>
      <c r="LI215" s="2"/>
      <c r="LJ215" s="2"/>
      <c r="LK215" s="2"/>
      <c r="LL215" s="2"/>
      <c r="LM215" s="2"/>
      <c r="LN215" s="2"/>
      <c r="LO215" s="2"/>
      <c r="LP215" s="2"/>
      <c r="LQ215" s="2"/>
      <c r="LR215" s="2"/>
      <c r="LS215" s="2"/>
      <c r="LT215" s="2"/>
      <c r="LU215" s="2"/>
      <c r="LV215" s="2"/>
      <c r="LW215" s="2"/>
      <c r="LX215" s="2"/>
      <c r="LY215" s="2"/>
      <c r="LZ215" s="2"/>
      <c r="MA215" s="2"/>
      <c r="MB215" s="2"/>
      <c r="MC215" s="2"/>
      <c r="MD215" s="2"/>
      <c r="ME215" s="2"/>
      <c r="MF215" s="2"/>
      <c r="MG215" s="2"/>
      <c r="MH215" s="2"/>
      <c r="MI215" s="2"/>
      <c r="MJ215" s="2"/>
      <c r="MK215" s="2"/>
      <c r="ML215" s="2"/>
      <c r="MM215" s="2"/>
      <c r="MN215" s="2"/>
      <c r="MO215" s="2"/>
      <c r="MP215" s="2"/>
      <c r="MQ215" s="2"/>
      <c r="MR215" s="2"/>
      <c r="MS215" s="2"/>
      <c r="MT215" s="2"/>
      <c r="MU215" s="2"/>
      <c r="MV215" s="2"/>
      <c r="MW215" s="2"/>
      <c r="MX215" s="2"/>
      <c r="MY215" s="2"/>
      <c r="MZ215" s="2"/>
      <c r="NA215" s="2"/>
      <c r="NB215" s="2"/>
      <c r="NC215" s="2"/>
      <c r="ND215" s="2"/>
      <c r="NE215" s="2"/>
      <c r="NF215" s="2"/>
      <c r="NG215" s="2"/>
      <c r="NH215" s="2"/>
      <c r="NI215" s="2"/>
      <c r="NJ215" s="2"/>
      <c r="NK215" s="2"/>
      <c r="NL215" s="2"/>
      <c r="NM215" s="2"/>
      <c r="NN215" s="2"/>
    </row>
    <row r="216" spans="1:378" x14ac:dyDescent="0.35">
      <c r="A216" s="32">
        <v>12</v>
      </c>
      <c r="B216" s="33">
        <f t="shared" si="0"/>
        <v>1136.162401468524</v>
      </c>
      <c r="C216" s="34">
        <f t="shared" si="1"/>
        <v>1000</v>
      </c>
      <c r="D216" s="35">
        <f t="shared" si="2"/>
        <v>885.83874414399622</v>
      </c>
      <c r="E216" s="2"/>
      <c r="F216" s="18"/>
      <c r="G216" s="2"/>
      <c r="H216" s="2"/>
      <c r="I216" s="2"/>
      <c r="KF216" s="2"/>
      <c r="KG216" s="2"/>
      <c r="KH216" s="2"/>
      <c r="KI216" s="2"/>
      <c r="KJ216" s="2"/>
      <c r="KK216" s="2"/>
      <c r="KL216" s="2"/>
      <c r="KM216" s="2"/>
      <c r="KN216" s="2"/>
      <c r="KO216" s="2"/>
      <c r="KP216" s="2"/>
      <c r="KQ216" s="2"/>
      <c r="KR216" s="2"/>
      <c r="KS216" s="2"/>
      <c r="KT216" s="2"/>
      <c r="KU216" s="2"/>
      <c r="KV216" s="2"/>
      <c r="KW216" s="2"/>
      <c r="KX216" s="2"/>
      <c r="KY216" s="2"/>
      <c r="KZ216" s="2"/>
      <c r="LA216" s="2"/>
      <c r="LB216" s="2"/>
      <c r="LC216" s="2"/>
      <c r="LD216" s="2"/>
      <c r="LE216" s="2"/>
      <c r="LF216" s="2"/>
      <c r="LG216" s="2"/>
      <c r="LH216" s="2"/>
      <c r="LI216" s="2"/>
      <c r="LJ216" s="2"/>
      <c r="LK216" s="2"/>
      <c r="LL216" s="2"/>
      <c r="LM216" s="2"/>
      <c r="LN216" s="2"/>
      <c r="LO216" s="2"/>
      <c r="LP216" s="2"/>
      <c r="LQ216" s="2"/>
      <c r="LR216" s="2"/>
      <c r="LS216" s="2"/>
      <c r="LT216" s="2"/>
      <c r="LU216" s="2"/>
      <c r="LV216" s="2"/>
      <c r="LW216" s="2"/>
      <c r="LX216" s="2"/>
      <c r="LY216" s="2"/>
      <c r="LZ216" s="2"/>
      <c r="MA216" s="2"/>
      <c r="MB216" s="2"/>
      <c r="MC216" s="2"/>
      <c r="MD216" s="2"/>
      <c r="ME216" s="2"/>
      <c r="MF216" s="2"/>
      <c r="MG216" s="2"/>
      <c r="MH216" s="2"/>
      <c r="MI216" s="2"/>
      <c r="MJ216" s="2"/>
      <c r="MK216" s="2"/>
      <c r="ML216" s="2"/>
      <c r="MM216" s="2"/>
      <c r="MN216" s="2"/>
      <c r="MO216" s="2"/>
      <c r="MP216" s="2"/>
      <c r="MQ216" s="2"/>
      <c r="MR216" s="2"/>
      <c r="MS216" s="2"/>
      <c r="MT216" s="2"/>
      <c r="MU216" s="2"/>
      <c r="MV216" s="2"/>
      <c r="MW216" s="2"/>
      <c r="MX216" s="2"/>
      <c r="MY216" s="2"/>
      <c r="MZ216" s="2"/>
      <c r="NA216" s="2"/>
      <c r="NB216" s="2"/>
      <c r="NC216" s="2"/>
      <c r="ND216" s="2"/>
      <c r="NE216" s="2"/>
      <c r="NF216" s="2"/>
      <c r="NG216" s="2"/>
      <c r="NH216" s="2"/>
      <c r="NI216" s="2"/>
      <c r="NJ216" s="2"/>
      <c r="NK216" s="2"/>
      <c r="NL216" s="2"/>
      <c r="NM216" s="2"/>
      <c r="NN216" s="2"/>
    </row>
    <row r="217" spans="1:378" x14ac:dyDescent="0.35">
      <c r="A217" s="32">
        <v>13</v>
      </c>
      <c r="B217" s="33">
        <f t="shared" si="0"/>
        <v>1092.9705215419501</v>
      </c>
      <c r="C217" s="34">
        <f t="shared" si="1"/>
        <v>1000</v>
      </c>
      <c r="D217" s="35">
        <f t="shared" si="2"/>
        <v>918.71455576559549</v>
      </c>
      <c r="E217" s="2"/>
      <c r="F217" s="18"/>
      <c r="G217" s="2"/>
      <c r="H217" s="2"/>
      <c r="I217" s="2"/>
      <c r="KF217" s="2"/>
      <c r="KG217" s="2"/>
      <c r="KH217" s="2"/>
      <c r="KI217" s="2"/>
      <c r="KJ217" s="2"/>
      <c r="KK217" s="2"/>
      <c r="KL217" s="2"/>
      <c r="KM217" s="2"/>
      <c r="KN217" s="2"/>
      <c r="KO217" s="2"/>
      <c r="KP217" s="2"/>
      <c r="KQ217" s="2"/>
      <c r="KR217" s="2"/>
      <c r="KS217" s="2"/>
      <c r="KT217" s="2"/>
      <c r="KU217" s="2"/>
      <c r="KV217" s="2"/>
      <c r="KW217" s="2"/>
      <c r="KX217" s="2"/>
      <c r="KY217" s="2"/>
      <c r="KZ217" s="2"/>
      <c r="LA217" s="2"/>
      <c r="LB217" s="2"/>
      <c r="LC217" s="2"/>
      <c r="LD217" s="2"/>
      <c r="LE217" s="2"/>
      <c r="LF217" s="2"/>
      <c r="LG217" s="2"/>
      <c r="LH217" s="2"/>
      <c r="LI217" s="2"/>
      <c r="LJ217" s="2"/>
      <c r="LK217" s="2"/>
      <c r="LL217" s="2"/>
      <c r="LM217" s="2"/>
      <c r="LN217" s="2"/>
      <c r="LO217" s="2"/>
      <c r="LP217" s="2"/>
      <c r="LQ217" s="2"/>
      <c r="LR217" s="2"/>
      <c r="LS217" s="2"/>
      <c r="LT217" s="2"/>
      <c r="LU217" s="2"/>
      <c r="LV217" s="2"/>
      <c r="LW217" s="2"/>
      <c r="LX217" s="2"/>
      <c r="LY217" s="2"/>
      <c r="LZ217" s="2"/>
      <c r="MA217" s="2"/>
      <c r="MB217" s="2"/>
      <c r="MC217" s="2"/>
      <c r="MD217" s="2"/>
      <c r="ME217" s="2"/>
      <c r="MF217" s="2"/>
      <c r="MG217" s="2"/>
      <c r="MH217" s="2"/>
      <c r="MI217" s="2"/>
      <c r="MJ217" s="2"/>
      <c r="MK217" s="2"/>
      <c r="ML217" s="2"/>
      <c r="MM217" s="2"/>
      <c r="MN217" s="2"/>
      <c r="MO217" s="2"/>
      <c r="MP217" s="2"/>
      <c r="MQ217" s="2"/>
      <c r="MR217" s="2"/>
      <c r="MS217" s="2"/>
      <c r="MT217" s="2"/>
      <c r="MU217" s="2"/>
      <c r="MV217" s="2"/>
      <c r="MW217" s="2"/>
      <c r="MX217" s="2"/>
      <c r="MY217" s="2"/>
      <c r="MZ217" s="2"/>
      <c r="NA217" s="2"/>
      <c r="NB217" s="2"/>
      <c r="NC217" s="2"/>
      <c r="ND217" s="2"/>
      <c r="NE217" s="2"/>
      <c r="NF217" s="2"/>
      <c r="NG217" s="2"/>
      <c r="NH217" s="2"/>
      <c r="NI217" s="2"/>
      <c r="NJ217" s="2"/>
      <c r="NK217" s="2"/>
      <c r="NL217" s="2"/>
      <c r="NM217" s="2"/>
      <c r="NN217" s="2"/>
    </row>
    <row r="218" spans="1:378" x14ac:dyDescent="0.35">
      <c r="A218" s="32">
        <v>14</v>
      </c>
      <c r="B218" s="33">
        <f t="shared" si="0"/>
        <v>1047.6190476190475</v>
      </c>
      <c r="C218" s="34">
        <f t="shared" si="1"/>
        <v>999.99999999999989</v>
      </c>
      <c r="D218" s="35">
        <f t="shared" si="2"/>
        <v>956.52173913043487</v>
      </c>
      <c r="E218" s="2"/>
      <c r="F218" s="18"/>
      <c r="G218" s="2"/>
      <c r="H218" s="2"/>
      <c r="I218" s="2"/>
      <c r="KF218" s="2"/>
      <c r="KG218" s="2"/>
      <c r="KH218" s="2"/>
      <c r="KI218" s="2"/>
      <c r="KJ218" s="2"/>
      <c r="KK218" s="2"/>
      <c r="KL218" s="2"/>
      <c r="KM218" s="2"/>
      <c r="KN218" s="2"/>
      <c r="KO218" s="2"/>
      <c r="KP218" s="2"/>
      <c r="KQ218" s="2"/>
      <c r="KR218" s="2"/>
      <c r="KS218" s="2"/>
      <c r="KT218" s="2"/>
      <c r="KU218" s="2"/>
      <c r="KV218" s="2"/>
      <c r="KW218" s="2"/>
      <c r="KX218" s="2"/>
      <c r="KY218" s="2"/>
      <c r="KZ218" s="2"/>
      <c r="LA218" s="2"/>
      <c r="LB218" s="2"/>
      <c r="LC218" s="2"/>
      <c r="LD218" s="2"/>
      <c r="LE218" s="2"/>
      <c r="LF218" s="2"/>
      <c r="LG218" s="2"/>
      <c r="LH218" s="2"/>
      <c r="LI218" s="2"/>
      <c r="LJ218" s="2"/>
      <c r="LK218" s="2"/>
      <c r="LL218" s="2"/>
      <c r="LM218" s="2"/>
      <c r="LN218" s="2"/>
      <c r="LO218" s="2"/>
      <c r="LP218" s="2"/>
      <c r="LQ218" s="2"/>
      <c r="LR218" s="2"/>
      <c r="LS218" s="2"/>
      <c r="LT218" s="2"/>
      <c r="LU218" s="2"/>
      <c r="LV218" s="2"/>
      <c r="LW218" s="2"/>
      <c r="LX218" s="2"/>
      <c r="LY218" s="2"/>
      <c r="LZ218" s="2"/>
      <c r="MA218" s="2"/>
      <c r="MB218" s="2"/>
      <c r="MC218" s="2"/>
      <c r="MD218" s="2"/>
      <c r="ME218" s="2"/>
      <c r="MF218" s="2"/>
      <c r="MG218" s="2"/>
      <c r="MH218" s="2"/>
      <c r="MI218" s="2"/>
      <c r="MJ218" s="2"/>
      <c r="MK218" s="2"/>
      <c r="ML218" s="2"/>
      <c r="MM218" s="2"/>
      <c r="MN218" s="2"/>
      <c r="MO218" s="2"/>
      <c r="MP218" s="2"/>
      <c r="MQ218" s="2"/>
      <c r="MR218" s="2"/>
      <c r="MS218" s="2"/>
      <c r="MT218" s="2"/>
      <c r="MU218" s="2"/>
      <c r="MV218" s="2"/>
      <c r="MW218" s="2"/>
      <c r="MX218" s="2"/>
      <c r="MY218" s="2"/>
      <c r="MZ218" s="2"/>
      <c r="NA218" s="2"/>
      <c r="NB218" s="2"/>
      <c r="NC218" s="2"/>
      <c r="ND218" s="2"/>
      <c r="NE218" s="2"/>
      <c r="NF218" s="2"/>
      <c r="NG218" s="2"/>
      <c r="NH218" s="2"/>
      <c r="NI218" s="2"/>
      <c r="NJ218" s="2"/>
      <c r="NK218" s="2"/>
      <c r="NL218" s="2"/>
      <c r="NM218" s="2"/>
      <c r="NN218" s="2"/>
    </row>
    <row r="219" spans="1:378" x14ac:dyDescent="0.35">
      <c r="A219" s="36">
        <v>15</v>
      </c>
      <c r="B219" s="37">
        <f t="shared" si="0"/>
        <v>1000</v>
      </c>
      <c r="C219" s="38">
        <f t="shared" si="1"/>
        <v>1000</v>
      </c>
      <c r="D219" s="39">
        <f t="shared" si="2"/>
        <v>1000</v>
      </c>
      <c r="E219" s="2"/>
      <c r="F219" s="18"/>
      <c r="G219" s="2"/>
      <c r="H219" s="2"/>
      <c r="I219" s="2"/>
      <c r="KF219" s="2"/>
      <c r="KG219" s="2"/>
      <c r="KH219" s="2"/>
      <c r="KI219" s="2"/>
      <c r="KJ219" s="2"/>
      <c r="KK219" s="2"/>
      <c r="KL219" s="2"/>
      <c r="KM219" s="2"/>
      <c r="KN219" s="2"/>
      <c r="KO219" s="2"/>
      <c r="KP219" s="2"/>
      <c r="KQ219" s="2"/>
      <c r="KR219" s="2"/>
      <c r="KS219" s="2"/>
      <c r="KT219" s="2"/>
      <c r="KU219" s="2"/>
      <c r="KV219" s="2"/>
      <c r="KW219" s="2"/>
      <c r="KX219" s="2"/>
      <c r="KY219" s="2"/>
      <c r="KZ219" s="2"/>
      <c r="LA219" s="2"/>
      <c r="LB219" s="2"/>
      <c r="LC219" s="2"/>
      <c r="LD219" s="2"/>
      <c r="LE219" s="2"/>
      <c r="LF219" s="2"/>
      <c r="LG219" s="2"/>
      <c r="LH219" s="2"/>
      <c r="LI219" s="2"/>
      <c r="LJ219" s="2"/>
      <c r="LK219" s="2"/>
      <c r="LL219" s="2"/>
      <c r="LM219" s="2"/>
      <c r="LN219" s="2"/>
      <c r="LO219" s="2"/>
      <c r="LP219" s="2"/>
      <c r="LQ219" s="2"/>
      <c r="LR219" s="2"/>
      <c r="LS219" s="2"/>
      <c r="LT219" s="2"/>
      <c r="LU219" s="2"/>
      <c r="LV219" s="2"/>
      <c r="LW219" s="2"/>
      <c r="LX219" s="2"/>
      <c r="LY219" s="2"/>
      <c r="LZ219" s="2"/>
      <c r="MA219" s="2"/>
      <c r="MB219" s="2"/>
      <c r="MC219" s="2"/>
      <c r="MD219" s="2"/>
      <c r="ME219" s="2"/>
      <c r="MF219" s="2"/>
      <c r="MG219" s="2"/>
      <c r="MH219" s="2"/>
      <c r="MI219" s="2"/>
      <c r="MJ219" s="2"/>
      <c r="MK219" s="2"/>
      <c r="ML219" s="2"/>
      <c r="MM219" s="2"/>
      <c r="MN219" s="2"/>
      <c r="MO219" s="2"/>
      <c r="MP219" s="2"/>
      <c r="MQ219" s="2"/>
      <c r="MR219" s="2"/>
      <c r="MS219" s="2"/>
      <c r="MT219" s="2"/>
      <c r="MU219" s="2"/>
      <c r="MV219" s="2"/>
      <c r="MW219" s="2"/>
      <c r="MX219" s="2"/>
      <c r="MY219" s="2"/>
      <c r="MZ219" s="2"/>
      <c r="NA219" s="2"/>
      <c r="NB219" s="2"/>
      <c r="NC219" s="2"/>
      <c r="ND219" s="2"/>
      <c r="NE219" s="2"/>
      <c r="NF219" s="2"/>
      <c r="NG219" s="2"/>
      <c r="NH219" s="2"/>
      <c r="NI219" s="2"/>
      <c r="NJ219" s="2"/>
      <c r="NK219" s="2"/>
      <c r="NL219" s="2"/>
      <c r="NM219" s="2"/>
      <c r="NN219" s="2"/>
    </row>
    <row r="220" spans="1:378" x14ac:dyDescent="0.35">
      <c r="A220" s="18"/>
      <c r="B220" s="219"/>
      <c r="C220" s="220"/>
      <c r="D220" s="221"/>
      <c r="E220" s="2"/>
      <c r="F220" s="18"/>
      <c r="G220" s="2"/>
      <c r="H220" s="2"/>
      <c r="I220" s="2"/>
      <c r="KF220" s="2"/>
      <c r="KG220" s="2"/>
      <c r="KH220" s="2"/>
      <c r="KI220" s="2"/>
      <c r="KJ220" s="2"/>
      <c r="KK220" s="2"/>
      <c r="KL220" s="2"/>
      <c r="KM220" s="2"/>
      <c r="KN220" s="2"/>
      <c r="KO220" s="2"/>
      <c r="KP220" s="2"/>
      <c r="KQ220" s="2"/>
      <c r="KR220" s="2"/>
      <c r="KS220" s="2"/>
      <c r="KT220" s="2"/>
      <c r="KU220" s="2"/>
      <c r="KV220" s="2"/>
      <c r="KW220" s="2"/>
      <c r="KX220" s="2"/>
      <c r="KY220" s="2"/>
      <c r="KZ220" s="2"/>
      <c r="LA220" s="2"/>
      <c r="LB220" s="2"/>
      <c r="LC220" s="2"/>
      <c r="LD220" s="2"/>
      <c r="LE220" s="2"/>
      <c r="LF220" s="2"/>
      <c r="LG220" s="2"/>
      <c r="LH220" s="2"/>
      <c r="LI220" s="2"/>
      <c r="LJ220" s="2"/>
      <c r="LK220" s="2"/>
      <c r="LL220" s="2"/>
      <c r="LM220" s="2"/>
      <c r="LN220" s="2"/>
      <c r="LO220" s="2"/>
      <c r="LP220" s="2"/>
      <c r="LQ220" s="2"/>
      <c r="LR220" s="2"/>
      <c r="LS220" s="2"/>
      <c r="LT220" s="2"/>
      <c r="LU220" s="2"/>
      <c r="LV220" s="2"/>
      <c r="LW220" s="2"/>
      <c r="LX220" s="2"/>
      <c r="LY220" s="2"/>
      <c r="LZ220" s="2"/>
      <c r="MA220" s="2"/>
      <c r="MB220" s="2"/>
      <c r="MC220" s="2"/>
      <c r="MD220" s="2"/>
      <c r="ME220" s="2"/>
      <c r="MF220" s="2"/>
      <c r="MG220" s="2"/>
      <c r="MH220" s="2"/>
      <c r="MI220" s="2"/>
      <c r="MJ220" s="2"/>
      <c r="MK220" s="2"/>
      <c r="ML220" s="2"/>
      <c r="MM220" s="2"/>
      <c r="MN220" s="2"/>
      <c r="MO220" s="2"/>
      <c r="MP220" s="2"/>
      <c r="MQ220" s="2"/>
      <c r="MR220" s="2"/>
      <c r="MS220" s="2"/>
      <c r="MT220" s="2"/>
      <c r="MU220" s="2"/>
      <c r="MV220" s="2"/>
      <c r="MW220" s="2"/>
      <c r="MX220" s="2"/>
      <c r="MY220" s="2"/>
      <c r="MZ220" s="2"/>
      <c r="NA220" s="2"/>
      <c r="NB220" s="2"/>
      <c r="NC220" s="2"/>
      <c r="ND220" s="2"/>
      <c r="NE220" s="2"/>
      <c r="NF220" s="2"/>
      <c r="NG220" s="2"/>
      <c r="NH220" s="2"/>
      <c r="NI220" s="2"/>
      <c r="NJ220" s="2"/>
      <c r="NK220" s="2"/>
      <c r="NL220" s="2"/>
      <c r="NM220" s="2"/>
      <c r="NN220" s="2"/>
    </row>
    <row r="221" spans="1:378" x14ac:dyDescent="0.35">
      <c r="A221" s="218" t="s">
        <v>240</v>
      </c>
      <c r="B221" s="219"/>
      <c r="C221" s="220"/>
      <c r="D221" s="221"/>
      <c r="E221" s="2"/>
      <c r="F221" s="18"/>
      <c r="G221" s="2"/>
      <c r="H221" s="2"/>
      <c r="I221" s="2"/>
      <c r="KF221" s="2"/>
      <c r="KG221" s="2"/>
      <c r="KH221" s="2"/>
      <c r="KI221" s="2"/>
      <c r="KJ221" s="2"/>
      <c r="KK221" s="2"/>
      <c r="KL221" s="2"/>
      <c r="KM221" s="2"/>
      <c r="KN221" s="2"/>
      <c r="KO221" s="2"/>
      <c r="KP221" s="2"/>
      <c r="KQ221" s="2"/>
      <c r="KR221" s="2"/>
      <c r="KS221" s="2"/>
      <c r="KT221" s="2"/>
      <c r="KU221" s="2"/>
      <c r="KV221" s="2"/>
      <c r="KW221" s="2"/>
      <c r="KX221" s="2"/>
      <c r="KY221" s="2"/>
      <c r="KZ221" s="2"/>
      <c r="LA221" s="2"/>
      <c r="LB221" s="2"/>
      <c r="LC221" s="2"/>
      <c r="LD221" s="2"/>
      <c r="LE221" s="2"/>
      <c r="LF221" s="2"/>
      <c r="LG221" s="2"/>
      <c r="LH221" s="2"/>
      <c r="LI221" s="2"/>
      <c r="LJ221" s="2"/>
      <c r="LK221" s="2"/>
      <c r="LL221" s="2"/>
      <c r="LM221" s="2"/>
      <c r="LN221" s="2"/>
      <c r="LO221" s="2"/>
      <c r="LP221" s="2"/>
      <c r="LQ221" s="2"/>
      <c r="LR221" s="2"/>
      <c r="LS221" s="2"/>
      <c r="LT221" s="2"/>
      <c r="LU221" s="2"/>
      <c r="LV221" s="2"/>
      <c r="LW221" s="2"/>
      <c r="LX221" s="2"/>
      <c r="LY221" s="2"/>
      <c r="LZ221" s="2"/>
      <c r="MA221" s="2"/>
      <c r="MB221" s="2"/>
      <c r="MC221" s="2"/>
      <c r="MD221" s="2"/>
      <c r="ME221" s="2"/>
      <c r="MF221" s="2"/>
      <c r="MG221" s="2"/>
      <c r="MH221" s="2"/>
      <c r="MI221" s="2"/>
      <c r="MJ221" s="2"/>
      <c r="MK221" s="2"/>
      <c r="ML221" s="2"/>
      <c r="MM221" s="2"/>
      <c r="MN221" s="2"/>
      <c r="MO221" s="2"/>
      <c r="MP221" s="2"/>
      <c r="MQ221" s="2"/>
      <c r="MR221" s="2"/>
      <c r="MS221" s="2"/>
      <c r="MT221" s="2"/>
      <c r="MU221" s="2"/>
      <c r="MV221" s="2"/>
      <c r="MW221" s="2"/>
      <c r="MX221" s="2"/>
      <c r="MY221" s="2"/>
      <c r="MZ221" s="2"/>
      <c r="NA221" s="2"/>
      <c r="NB221" s="2"/>
      <c r="NC221" s="2"/>
      <c r="ND221" s="2"/>
      <c r="NE221" s="2"/>
      <c r="NF221" s="2"/>
      <c r="NG221" s="2"/>
      <c r="NH221" s="2"/>
      <c r="NI221" s="2"/>
      <c r="NJ221" s="2"/>
      <c r="NK221" s="2"/>
      <c r="NL221" s="2"/>
      <c r="NM221" s="2"/>
      <c r="NN221" s="2"/>
    </row>
    <row r="222" spans="1:378" x14ac:dyDescent="0.35">
      <c r="A222" s="2"/>
      <c r="B222" s="2"/>
      <c r="C222" s="2"/>
      <c r="D222" s="2"/>
      <c r="E222" s="2"/>
      <c r="F222" s="2"/>
      <c r="G222" s="2"/>
      <c r="H222" s="2"/>
      <c r="I222" s="2"/>
      <c r="KF222" s="2"/>
      <c r="KG222" s="2"/>
      <c r="KH222" s="2"/>
      <c r="KI222" s="2"/>
      <c r="KJ222" s="2"/>
      <c r="KK222" s="2"/>
      <c r="KL222" s="2"/>
      <c r="KM222" s="2"/>
      <c r="KN222" s="2"/>
      <c r="KO222" s="2"/>
      <c r="KP222" s="2"/>
      <c r="KQ222" s="2"/>
      <c r="KR222" s="2"/>
      <c r="KS222" s="2"/>
      <c r="KT222" s="2"/>
      <c r="KU222" s="2"/>
      <c r="KV222" s="2"/>
      <c r="KW222" s="2"/>
      <c r="KX222" s="2"/>
      <c r="KY222" s="2"/>
      <c r="KZ222" s="2"/>
      <c r="LA222" s="2"/>
      <c r="LB222" s="2"/>
      <c r="LC222" s="2"/>
      <c r="LD222" s="2"/>
      <c r="LE222" s="2"/>
      <c r="LF222" s="2"/>
      <c r="LG222" s="2"/>
      <c r="LH222" s="2"/>
      <c r="LI222" s="2"/>
      <c r="LJ222" s="2"/>
      <c r="LK222" s="2"/>
      <c r="LL222" s="2"/>
      <c r="LM222" s="2"/>
      <c r="LN222" s="2"/>
      <c r="LO222" s="2"/>
      <c r="LP222" s="2"/>
      <c r="LQ222" s="2"/>
      <c r="LR222" s="2"/>
      <c r="LS222" s="2"/>
      <c r="LT222" s="2"/>
      <c r="LU222" s="2"/>
      <c r="LV222" s="2"/>
      <c r="LW222" s="2"/>
      <c r="LX222" s="2"/>
      <c r="LY222" s="2"/>
      <c r="LZ222" s="2"/>
      <c r="MA222" s="2"/>
      <c r="MB222" s="2"/>
      <c r="MC222" s="2"/>
      <c r="MD222" s="2"/>
      <c r="ME222" s="2"/>
      <c r="MF222" s="2"/>
      <c r="MG222" s="2"/>
      <c r="MH222" s="2"/>
      <c r="MI222" s="2"/>
      <c r="MJ222" s="2"/>
      <c r="MK222" s="2"/>
      <c r="ML222" s="2"/>
      <c r="MM222" s="2"/>
      <c r="MN222" s="2"/>
      <c r="MO222" s="2"/>
      <c r="MP222" s="2"/>
      <c r="MQ222" s="2"/>
      <c r="MR222" s="2"/>
      <c r="MS222" s="2"/>
      <c r="MT222" s="2"/>
      <c r="MU222" s="2"/>
      <c r="MV222" s="2"/>
      <c r="MW222" s="2"/>
      <c r="MX222" s="2"/>
      <c r="MY222" s="2"/>
      <c r="MZ222" s="2"/>
      <c r="NA222" s="2"/>
      <c r="NB222" s="2"/>
      <c r="NC222" s="2"/>
      <c r="ND222" s="2"/>
      <c r="NE222" s="2"/>
      <c r="NF222" s="2"/>
      <c r="NG222" s="2"/>
      <c r="NH222" s="2"/>
      <c r="NI222" s="2"/>
      <c r="NJ222" s="2"/>
      <c r="NK222" s="2"/>
      <c r="NL222" s="2"/>
      <c r="NM222" s="2"/>
      <c r="NN222" s="2"/>
    </row>
    <row r="223" spans="1:378" x14ac:dyDescent="0.35">
      <c r="A223" s="2"/>
      <c r="B223" s="2"/>
      <c r="C223" s="2"/>
      <c r="D223" s="2"/>
      <c r="E223" s="2"/>
      <c r="F223" s="2"/>
      <c r="G223" s="2"/>
      <c r="H223" s="2"/>
      <c r="I223" s="2"/>
      <c r="KF223" s="2"/>
      <c r="KG223" s="2"/>
      <c r="KH223" s="2"/>
      <c r="KI223" s="2"/>
      <c r="KJ223" s="2"/>
      <c r="KK223" s="2"/>
      <c r="KL223" s="2"/>
      <c r="KM223" s="2"/>
      <c r="KN223" s="2"/>
      <c r="KO223" s="2"/>
      <c r="KP223" s="2"/>
      <c r="KQ223" s="2"/>
      <c r="KR223" s="2"/>
      <c r="KS223" s="2"/>
      <c r="KT223" s="2"/>
      <c r="KU223" s="2"/>
      <c r="KV223" s="2"/>
      <c r="KW223" s="2"/>
      <c r="KX223" s="2"/>
      <c r="KY223" s="2"/>
      <c r="KZ223" s="2"/>
      <c r="LA223" s="2"/>
      <c r="LB223" s="2"/>
      <c r="LC223" s="2"/>
      <c r="LD223" s="2"/>
      <c r="LE223" s="2"/>
      <c r="LF223" s="2"/>
      <c r="LG223" s="2"/>
      <c r="LH223" s="2"/>
      <c r="LI223" s="2"/>
      <c r="LJ223" s="2"/>
      <c r="LK223" s="2"/>
      <c r="LL223" s="2"/>
      <c r="LM223" s="2"/>
      <c r="LN223" s="2"/>
      <c r="LO223" s="2"/>
      <c r="LP223" s="2"/>
      <c r="LQ223" s="2"/>
      <c r="LR223" s="2"/>
      <c r="LS223" s="2"/>
      <c r="LT223" s="2"/>
      <c r="LU223" s="2"/>
      <c r="LV223" s="2"/>
      <c r="LW223" s="2"/>
      <c r="LX223" s="2"/>
      <c r="LY223" s="2"/>
      <c r="LZ223" s="2"/>
      <c r="MA223" s="2"/>
      <c r="MB223" s="2"/>
      <c r="MC223" s="2"/>
      <c r="MD223" s="2"/>
      <c r="ME223" s="2"/>
      <c r="MF223" s="2"/>
      <c r="MG223" s="2"/>
      <c r="MH223" s="2"/>
      <c r="MI223" s="2"/>
      <c r="MJ223" s="2"/>
      <c r="MK223" s="2"/>
      <c r="ML223" s="2"/>
      <c r="MM223" s="2"/>
      <c r="MN223" s="2"/>
      <c r="MO223" s="2"/>
      <c r="MP223" s="2"/>
      <c r="MQ223" s="2"/>
      <c r="MR223" s="2"/>
      <c r="MS223" s="2"/>
      <c r="MT223" s="2"/>
      <c r="MU223" s="2"/>
      <c r="MV223" s="2"/>
      <c r="MW223" s="2"/>
      <c r="MX223" s="2"/>
      <c r="MY223" s="2"/>
      <c r="MZ223" s="2"/>
      <c r="NA223" s="2"/>
      <c r="NB223" s="2"/>
      <c r="NC223" s="2"/>
      <c r="ND223" s="2"/>
      <c r="NE223" s="2"/>
      <c r="NF223" s="2"/>
      <c r="NG223" s="2"/>
      <c r="NH223" s="2"/>
      <c r="NI223" s="2"/>
      <c r="NJ223" s="2"/>
      <c r="NK223" s="2"/>
      <c r="NL223" s="2"/>
      <c r="NM223" s="2"/>
      <c r="NN223" s="2"/>
    </row>
    <row r="224" spans="1:378" x14ac:dyDescent="0.35">
      <c r="A224" s="2"/>
      <c r="B224" s="2"/>
      <c r="C224" s="2"/>
      <c r="D224" s="2"/>
      <c r="E224" s="2"/>
      <c r="F224" s="2"/>
      <c r="G224" s="2"/>
      <c r="H224" s="2"/>
      <c r="I224" s="2"/>
      <c r="KF224" s="2"/>
      <c r="KG224" s="2"/>
      <c r="KH224" s="2"/>
      <c r="KI224" s="2"/>
      <c r="KJ224" s="2"/>
      <c r="KK224" s="2"/>
      <c r="KL224" s="2"/>
      <c r="KM224" s="2"/>
      <c r="KN224" s="2"/>
      <c r="KO224" s="2"/>
      <c r="KP224" s="2"/>
      <c r="KQ224" s="2"/>
      <c r="KR224" s="2"/>
      <c r="KS224" s="2"/>
      <c r="KT224" s="2"/>
      <c r="KU224" s="2"/>
      <c r="KV224" s="2"/>
      <c r="KW224" s="2"/>
      <c r="KX224" s="2"/>
      <c r="KY224" s="2"/>
      <c r="KZ224" s="2"/>
      <c r="LA224" s="2"/>
      <c r="LB224" s="2"/>
      <c r="LC224" s="2"/>
      <c r="LD224" s="2"/>
      <c r="LE224" s="2"/>
      <c r="LF224" s="2"/>
      <c r="LG224" s="2"/>
      <c r="LH224" s="2"/>
      <c r="LI224" s="2"/>
      <c r="LJ224" s="2"/>
      <c r="LK224" s="2"/>
      <c r="LL224" s="2"/>
      <c r="LM224" s="2"/>
      <c r="LN224" s="2"/>
      <c r="LO224" s="2"/>
      <c r="LP224" s="2"/>
      <c r="LQ224" s="2"/>
      <c r="LR224" s="2"/>
      <c r="LS224" s="2"/>
      <c r="LT224" s="2"/>
      <c r="LU224" s="2"/>
      <c r="LV224" s="2"/>
      <c r="LW224" s="2"/>
      <c r="LX224" s="2"/>
      <c r="LY224" s="2"/>
      <c r="LZ224" s="2"/>
      <c r="MA224" s="2"/>
      <c r="MB224" s="2"/>
      <c r="MC224" s="2"/>
      <c r="MD224" s="2"/>
      <c r="ME224" s="2"/>
      <c r="MF224" s="2"/>
      <c r="MG224" s="2"/>
      <c r="MH224" s="2"/>
      <c r="MI224" s="2"/>
      <c r="MJ224" s="2"/>
      <c r="MK224" s="2"/>
      <c r="ML224" s="2"/>
      <c r="MM224" s="2"/>
      <c r="MN224" s="2"/>
      <c r="MO224" s="2"/>
      <c r="MP224" s="2"/>
      <c r="MQ224" s="2"/>
      <c r="MR224" s="2"/>
      <c r="MS224" s="2"/>
      <c r="MT224" s="2"/>
      <c r="MU224" s="2"/>
      <c r="MV224" s="2"/>
      <c r="MW224" s="2"/>
      <c r="MX224" s="2"/>
      <c r="MY224" s="2"/>
      <c r="MZ224" s="2"/>
      <c r="NA224" s="2"/>
      <c r="NB224" s="2"/>
      <c r="NC224" s="2"/>
      <c r="ND224" s="2"/>
      <c r="NE224" s="2"/>
      <c r="NF224" s="2"/>
      <c r="NG224" s="2"/>
      <c r="NH224" s="2"/>
      <c r="NI224" s="2"/>
      <c r="NJ224" s="2"/>
      <c r="NK224" s="2"/>
      <c r="NL224" s="2"/>
      <c r="NM224" s="2"/>
      <c r="NN224" s="2"/>
    </row>
    <row r="225" spans="1:378" x14ac:dyDescent="0.35">
      <c r="A225" s="2"/>
      <c r="B225" s="2"/>
      <c r="C225" s="2"/>
      <c r="D225" s="2"/>
      <c r="E225" s="2"/>
      <c r="F225" s="2"/>
      <c r="G225" s="2"/>
      <c r="H225" s="2"/>
      <c r="I225" s="2"/>
      <c r="KF225" s="2"/>
      <c r="KG225" s="2"/>
      <c r="KH225" s="2"/>
      <c r="KI225" s="2"/>
      <c r="KJ225" s="2"/>
      <c r="KK225" s="2"/>
      <c r="KL225" s="2"/>
      <c r="KM225" s="2"/>
      <c r="KN225" s="2"/>
      <c r="KO225" s="2"/>
      <c r="KP225" s="2"/>
      <c r="KQ225" s="2"/>
      <c r="KR225" s="2"/>
      <c r="KS225" s="2"/>
      <c r="KT225" s="2"/>
      <c r="KU225" s="2"/>
      <c r="KV225" s="2"/>
      <c r="KW225" s="2"/>
      <c r="KX225" s="2"/>
      <c r="KY225" s="2"/>
      <c r="KZ225" s="2"/>
      <c r="LA225" s="2"/>
      <c r="LB225" s="2"/>
      <c r="LC225" s="2"/>
      <c r="LD225" s="2"/>
      <c r="LE225" s="2"/>
      <c r="LF225" s="2"/>
      <c r="LG225" s="2"/>
      <c r="LH225" s="2"/>
      <c r="LI225" s="2"/>
      <c r="LJ225" s="2"/>
      <c r="LK225" s="2"/>
      <c r="LL225" s="2"/>
      <c r="LM225" s="2"/>
      <c r="LN225" s="2"/>
      <c r="LO225" s="2"/>
      <c r="LP225" s="2"/>
      <c r="LQ225" s="2"/>
      <c r="LR225" s="2"/>
      <c r="LS225" s="2"/>
      <c r="LT225" s="2"/>
      <c r="LU225" s="2"/>
      <c r="LV225" s="2"/>
      <c r="LW225" s="2"/>
      <c r="LX225" s="2"/>
      <c r="LY225" s="2"/>
      <c r="LZ225" s="2"/>
      <c r="MA225" s="2"/>
      <c r="MB225" s="2"/>
      <c r="MC225" s="2"/>
      <c r="MD225" s="2"/>
      <c r="ME225" s="2"/>
      <c r="MF225" s="2"/>
      <c r="MG225" s="2"/>
      <c r="MH225" s="2"/>
      <c r="MI225" s="2"/>
      <c r="MJ225" s="2"/>
      <c r="MK225" s="2"/>
      <c r="ML225" s="2"/>
      <c r="MM225" s="2"/>
      <c r="MN225" s="2"/>
      <c r="MO225" s="2"/>
      <c r="MP225" s="2"/>
      <c r="MQ225" s="2"/>
      <c r="MR225" s="2"/>
      <c r="MS225" s="2"/>
      <c r="MT225" s="2"/>
      <c r="MU225" s="2"/>
      <c r="MV225" s="2"/>
      <c r="MW225" s="2"/>
      <c r="MX225" s="2"/>
      <c r="MY225" s="2"/>
      <c r="MZ225" s="2"/>
      <c r="NA225" s="2"/>
      <c r="NB225" s="2"/>
      <c r="NC225" s="2"/>
      <c r="ND225" s="2"/>
      <c r="NE225" s="2"/>
      <c r="NF225" s="2"/>
      <c r="NG225" s="2"/>
      <c r="NH225" s="2"/>
      <c r="NI225" s="2"/>
      <c r="NJ225" s="2"/>
      <c r="NK225" s="2"/>
      <c r="NL225" s="2"/>
      <c r="NM225" s="2"/>
      <c r="NN225" s="2"/>
    </row>
    <row r="226" spans="1:378" x14ac:dyDescent="0.35">
      <c r="A226" s="2"/>
      <c r="B226" s="2"/>
      <c r="C226" s="2"/>
      <c r="D226" s="2"/>
      <c r="E226" s="2"/>
      <c r="F226" s="2"/>
      <c r="G226" s="2"/>
      <c r="H226" s="2"/>
      <c r="I226" s="2"/>
      <c r="KF226" s="2"/>
      <c r="KG226" s="2"/>
      <c r="KH226" s="2"/>
      <c r="KI226" s="2"/>
      <c r="KJ226" s="2"/>
      <c r="KK226" s="2"/>
      <c r="KL226" s="2"/>
      <c r="KM226" s="2"/>
      <c r="KN226" s="2"/>
      <c r="KO226" s="2"/>
      <c r="KP226" s="2"/>
      <c r="KQ226" s="2"/>
      <c r="KR226" s="2"/>
      <c r="KS226" s="2"/>
      <c r="KT226" s="2"/>
      <c r="KU226" s="2"/>
      <c r="KV226" s="2"/>
      <c r="KW226" s="2"/>
      <c r="KX226" s="2"/>
      <c r="KY226" s="2"/>
      <c r="KZ226" s="2"/>
      <c r="LA226" s="2"/>
      <c r="LB226" s="2"/>
      <c r="LC226" s="2"/>
      <c r="LD226" s="2"/>
      <c r="LE226" s="2"/>
      <c r="LF226" s="2"/>
      <c r="LG226" s="2"/>
      <c r="LH226" s="2"/>
      <c r="LI226" s="2"/>
      <c r="LJ226" s="2"/>
      <c r="LK226" s="2"/>
      <c r="LL226" s="2"/>
      <c r="LM226" s="2"/>
      <c r="LN226" s="2"/>
      <c r="LO226" s="2"/>
      <c r="LP226" s="2"/>
      <c r="LQ226" s="2"/>
      <c r="LR226" s="2"/>
      <c r="LS226" s="2"/>
      <c r="LT226" s="2"/>
      <c r="LU226" s="2"/>
      <c r="LV226" s="2"/>
      <c r="LW226" s="2"/>
      <c r="LX226" s="2"/>
      <c r="LY226" s="2"/>
      <c r="LZ226" s="2"/>
      <c r="MA226" s="2"/>
      <c r="MB226" s="2"/>
      <c r="MC226" s="2"/>
      <c r="MD226" s="2"/>
      <c r="ME226" s="2"/>
      <c r="MF226" s="2"/>
      <c r="MG226" s="2"/>
      <c r="MH226" s="2"/>
      <c r="MI226" s="2"/>
      <c r="MJ226" s="2"/>
      <c r="MK226" s="2"/>
      <c r="ML226" s="2"/>
      <c r="MM226" s="2"/>
      <c r="MN226" s="2"/>
      <c r="MO226" s="2"/>
      <c r="MP226" s="2"/>
      <c r="MQ226" s="2"/>
      <c r="MR226" s="2"/>
      <c r="MS226" s="2"/>
      <c r="MT226" s="2"/>
      <c r="MU226" s="2"/>
      <c r="MV226" s="2"/>
      <c r="MW226" s="2"/>
      <c r="MX226" s="2"/>
      <c r="MY226" s="2"/>
      <c r="MZ226" s="2"/>
      <c r="NA226" s="2"/>
      <c r="NB226" s="2"/>
      <c r="NC226" s="2"/>
      <c r="ND226" s="2"/>
      <c r="NE226" s="2"/>
      <c r="NF226" s="2"/>
      <c r="NG226" s="2"/>
      <c r="NH226" s="2"/>
      <c r="NI226" s="2"/>
      <c r="NJ226" s="2"/>
      <c r="NK226" s="2"/>
      <c r="NL226" s="2"/>
      <c r="NM226" s="2"/>
      <c r="NN226" s="2"/>
    </row>
    <row r="227" spans="1:378" x14ac:dyDescent="0.35">
      <c r="A227" s="2"/>
      <c r="B227" s="2"/>
      <c r="C227" s="2"/>
      <c r="D227" s="2"/>
      <c r="E227" s="2"/>
      <c r="F227" s="2"/>
      <c r="G227" s="2"/>
      <c r="H227" s="2"/>
      <c r="I227" s="2"/>
      <c r="KF227" s="2"/>
      <c r="KG227" s="2"/>
      <c r="KH227" s="2"/>
      <c r="KI227" s="2"/>
      <c r="KJ227" s="2"/>
      <c r="KK227" s="2"/>
      <c r="KL227" s="2"/>
      <c r="KM227" s="2"/>
      <c r="KN227" s="2"/>
      <c r="KO227" s="2"/>
      <c r="KP227" s="2"/>
      <c r="KQ227" s="2"/>
      <c r="KR227" s="2"/>
      <c r="KS227" s="2"/>
      <c r="KT227" s="2"/>
      <c r="KU227" s="2"/>
      <c r="KV227" s="2"/>
      <c r="KW227" s="2"/>
      <c r="KX227" s="2"/>
      <c r="KY227" s="2"/>
      <c r="KZ227" s="2"/>
      <c r="LA227" s="2"/>
      <c r="LB227" s="2"/>
      <c r="LC227" s="2"/>
      <c r="LD227" s="2"/>
      <c r="LE227" s="2"/>
      <c r="LF227" s="2"/>
      <c r="LG227" s="2"/>
      <c r="LH227" s="2"/>
      <c r="LI227" s="2"/>
      <c r="LJ227" s="2"/>
      <c r="LK227" s="2"/>
      <c r="LL227" s="2"/>
      <c r="LM227" s="2"/>
      <c r="LN227" s="2"/>
      <c r="LO227" s="2"/>
      <c r="LP227" s="2"/>
      <c r="LQ227" s="2"/>
      <c r="LR227" s="2"/>
      <c r="LS227" s="2"/>
      <c r="LT227" s="2"/>
      <c r="LU227" s="2"/>
      <c r="LV227" s="2"/>
      <c r="LW227" s="2"/>
      <c r="LX227" s="2"/>
      <c r="LY227" s="2"/>
      <c r="LZ227" s="2"/>
      <c r="MA227" s="2"/>
      <c r="MB227" s="2"/>
      <c r="MC227" s="2"/>
      <c r="MD227" s="2"/>
      <c r="ME227" s="2"/>
      <c r="MF227" s="2"/>
      <c r="MG227" s="2"/>
      <c r="MH227" s="2"/>
      <c r="MI227" s="2"/>
      <c r="MJ227" s="2"/>
      <c r="MK227" s="2"/>
      <c r="ML227" s="2"/>
      <c r="MM227" s="2"/>
      <c r="MN227" s="2"/>
      <c r="MO227" s="2"/>
      <c r="MP227" s="2"/>
      <c r="MQ227" s="2"/>
      <c r="MR227" s="2"/>
      <c r="MS227" s="2"/>
      <c r="MT227" s="2"/>
      <c r="MU227" s="2"/>
      <c r="MV227" s="2"/>
      <c r="MW227" s="2"/>
      <c r="MX227" s="2"/>
      <c r="MY227" s="2"/>
      <c r="MZ227" s="2"/>
      <c r="NA227" s="2"/>
      <c r="NB227" s="2"/>
      <c r="NC227" s="2"/>
      <c r="ND227" s="2"/>
      <c r="NE227" s="2"/>
      <c r="NF227" s="2"/>
      <c r="NG227" s="2"/>
      <c r="NH227" s="2"/>
      <c r="NI227" s="2"/>
      <c r="NJ227" s="2"/>
      <c r="NK227" s="2"/>
      <c r="NL227" s="2"/>
      <c r="NM227" s="2"/>
      <c r="NN227" s="2"/>
    </row>
    <row r="228" spans="1:378" x14ac:dyDescent="0.35">
      <c r="A228" s="2"/>
      <c r="B228" s="2"/>
      <c r="C228" s="2"/>
      <c r="D228" s="2"/>
      <c r="E228" s="2"/>
      <c r="F228" s="2"/>
      <c r="G228" s="2"/>
      <c r="H228" s="2"/>
      <c r="I228" s="2"/>
      <c r="KF228" s="2"/>
      <c r="KG228" s="2"/>
      <c r="KH228" s="2"/>
      <c r="KI228" s="2"/>
      <c r="KJ228" s="2"/>
      <c r="KK228" s="2"/>
      <c r="KL228" s="2"/>
      <c r="KM228" s="2"/>
      <c r="KN228" s="2"/>
      <c r="KO228" s="2"/>
      <c r="KP228" s="2"/>
      <c r="KQ228" s="2"/>
      <c r="KR228" s="2"/>
      <c r="KS228" s="2"/>
      <c r="KT228" s="2"/>
      <c r="KU228" s="2"/>
      <c r="KV228" s="2"/>
      <c r="KW228" s="2"/>
      <c r="KX228" s="2"/>
      <c r="KY228" s="2"/>
      <c r="KZ228" s="2"/>
      <c r="LA228" s="2"/>
      <c r="LB228" s="2"/>
      <c r="LC228" s="2"/>
      <c r="LD228" s="2"/>
      <c r="LE228" s="2"/>
      <c r="LF228" s="2"/>
      <c r="LG228" s="2"/>
      <c r="LH228" s="2"/>
      <c r="LI228" s="2"/>
      <c r="LJ228" s="2"/>
      <c r="LK228" s="2"/>
      <c r="LL228" s="2"/>
      <c r="LM228" s="2"/>
      <c r="LN228" s="2"/>
      <c r="LO228" s="2"/>
      <c r="LP228" s="2"/>
      <c r="LQ228" s="2"/>
      <c r="LR228" s="2"/>
      <c r="LS228" s="2"/>
      <c r="LT228" s="2"/>
      <c r="LU228" s="2"/>
      <c r="LV228" s="2"/>
      <c r="LW228" s="2"/>
      <c r="LX228" s="2"/>
      <c r="LY228" s="2"/>
      <c r="LZ228" s="2"/>
      <c r="MA228" s="2"/>
      <c r="MB228" s="2"/>
      <c r="MC228" s="2"/>
      <c r="MD228" s="2"/>
      <c r="ME228" s="2"/>
      <c r="MF228" s="2"/>
      <c r="MG228" s="2"/>
      <c r="MH228" s="2"/>
      <c r="MI228" s="2"/>
      <c r="MJ228" s="2"/>
      <c r="MK228" s="2"/>
      <c r="ML228" s="2"/>
      <c r="MM228" s="2"/>
      <c r="MN228" s="2"/>
      <c r="MO228" s="2"/>
      <c r="MP228" s="2"/>
      <c r="MQ228" s="2"/>
      <c r="MR228" s="2"/>
      <c r="MS228" s="2"/>
      <c r="MT228" s="2"/>
      <c r="MU228" s="2"/>
      <c r="MV228" s="2"/>
      <c r="MW228" s="2"/>
      <c r="MX228" s="2"/>
      <c r="MY228" s="2"/>
      <c r="MZ228" s="2"/>
      <c r="NA228" s="2"/>
      <c r="NB228" s="2"/>
      <c r="NC228" s="2"/>
      <c r="ND228" s="2"/>
      <c r="NE228" s="2"/>
      <c r="NF228" s="2"/>
      <c r="NG228" s="2"/>
      <c r="NH228" s="2"/>
      <c r="NI228" s="2"/>
      <c r="NJ228" s="2"/>
      <c r="NK228" s="2"/>
      <c r="NL228" s="2"/>
      <c r="NM228" s="2"/>
      <c r="NN228" s="2"/>
    </row>
    <row r="229" spans="1:378" x14ac:dyDescent="0.35">
      <c r="A229" s="2"/>
      <c r="B229" s="2"/>
      <c r="C229" s="2"/>
      <c r="D229" s="2"/>
      <c r="E229" s="2"/>
      <c r="F229" s="2"/>
      <c r="G229" s="2"/>
      <c r="H229" s="2"/>
      <c r="I229" s="2"/>
      <c r="KF229" s="2"/>
      <c r="KG229" s="2"/>
      <c r="KH229" s="2"/>
      <c r="KI229" s="2"/>
      <c r="KJ229" s="2"/>
      <c r="KK229" s="2"/>
      <c r="KL229" s="2"/>
      <c r="KM229" s="2"/>
      <c r="KN229" s="2"/>
      <c r="KO229" s="2"/>
      <c r="KP229" s="2"/>
      <c r="KQ229" s="2"/>
      <c r="KR229" s="2"/>
      <c r="KS229" s="2"/>
      <c r="KT229" s="2"/>
      <c r="KU229" s="2"/>
      <c r="KV229" s="2"/>
      <c r="KW229" s="2"/>
      <c r="KX229" s="2"/>
      <c r="KY229" s="2"/>
      <c r="KZ229" s="2"/>
      <c r="LA229" s="2"/>
      <c r="LB229" s="2"/>
      <c r="LC229" s="2"/>
      <c r="LD229" s="2"/>
      <c r="LE229" s="2"/>
      <c r="LF229" s="2"/>
      <c r="LG229" s="2"/>
      <c r="LH229" s="2"/>
      <c r="LI229" s="2"/>
      <c r="LJ229" s="2"/>
      <c r="LK229" s="2"/>
      <c r="LL229" s="2"/>
      <c r="LM229" s="2"/>
      <c r="LN229" s="2"/>
      <c r="LO229" s="2"/>
      <c r="LP229" s="2"/>
      <c r="LQ229" s="2"/>
      <c r="LR229" s="2"/>
      <c r="LS229" s="2"/>
      <c r="LT229" s="2"/>
      <c r="LU229" s="2"/>
      <c r="LV229" s="2"/>
      <c r="LW229" s="2"/>
      <c r="LX229" s="2"/>
      <c r="LY229" s="2"/>
      <c r="LZ229" s="2"/>
      <c r="MA229" s="2"/>
      <c r="MB229" s="2"/>
      <c r="MC229" s="2"/>
      <c r="MD229" s="2"/>
      <c r="ME229" s="2"/>
      <c r="MF229" s="2"/>
      <c r="MG229" s="2"/>
      <c r="MH229" s="2"/>
      <c r="MI229" s="2"/>
      <c r="MJ229" s="2"/>
      <c r="MK229" s="2"/>
      <c r="ML229" s="2"/>
      <c r="MM229" s="2"/>
      <c r="MN229" s="2"/>
      <c r="MO229" s="2"/>
      <c r="MP229" s="2"/>
      <c r="MQ229" s="2"/>
      <c r="MR229" s="2"/>
      <c r="MS229" s="2"/>
      <c r="MT229" s="2"/>
      <c r="MU229" s="2"/>
      <c r="MV229" s="2"/>
      <c r="MW229" s="2"/>
      <c r="MX229" s="2"/>
      <c r="MY229" s="2"/>
      <c r="MZ229" s="2"/>
      <c r="NA229" s="2"/>
      <c r="NB229" s="2"/>
      <c r="NC229" s="2"/>
      <c r="ND229" s="2"/>
      <c r="NE229" s="2"/>
      <c r="NF229" s="2"/>
      <c r="NG229" s="2"/>
      <c r="NH229" s="2"/>
      <c r="NI229" s="2"/>
      <c r="NJ229" s="2"/>
      <c r="NK229" s="2"/>
      <c r="NL229" s="2"/>
      <c r="NM229" s="2"/>
      <c r="NN229" s="2"/>
    </row>
    <row r="230" spans="1:378" x14ac:dyDescent="0.35">
      <c r="A230" s="2"/>
      <c r="B230" s="2"/>
      <c r="C230" s="2"/>
      <c r="D230" s="2"/>
      <c r="E230" s="2"/>
      <c r="F230" s="2"/>
      <c r="G230" s="2"/>
      <c r="H230" s="2"/>
      <c r="I230" s="2"/>
      <c r="KF230" s="2"/>
      <c r="KG230" s="2"/>
      <c r="KH230" s="2"/>
      <c r="KI230" s="2"/>
      <c r="KJ230" s="2"/>
      <c r="KK230" s="2"/>
      <c r="KL230" s="2"/>
      <c r="KM230" s="2"/>
      <c r="KN230" s="2"/>
      <c r="KO230" s="2"/>
      <c r="KP230" s="2"/>
      <c r="KQ230" s="2"/>
      <c r="KR230" s="2"/>
      <c r="KS230" s="2"/>
      <c r="KT230" s="2"/>
      <c r="KU230" s="2"/>
      <c r="KV230" s="2"/>
      <c r="KW230" s="2"/>
      <c r="KX230" s="2"/>
      <c r="KY230" s="2"/>
      <c r="KZ230" s="2"/>
      <c r="LA230" s="2"/>
      <c r="LB230" s="2"/>
      <c r="LC230" s="2"/>
      <c r="LD230" s="2"/>
      <c r="LE230" s="2"/>
      <c r="LF230" s="2"/>
      <c r="LG230" s="2"/>
      <c r="LH230" s="2"/>
      <c r="LI230" s="2"/>
      <c r="LJ230" s="2"/>
      <c r="LK230" s="2"/>
      <c r="LL230" s="2"/>
      <c r="LM230" s="2"/>
      <c r="LN230" s="2"/>
      <c r="LO230" s="2"/>
      <c r="LP230" s="2"/>
      <c r="LQ230" s="2"/>
      <c r="LR230" s="2"/>
      <c r="LS230" s="2"/>
      <c r="LT230" s="2"/>
      <c r="LU230" s="2"/>
      <c r="LV230" s="2"/>
      <c r="LW230" s="2"/>
      <c r="LX230" s="2"/>
      <c r="LY230" s="2"/>
      <c r="LZ230" s="2"/>
      <c r="MA230" s="2"/>
      <c r="MB230" s="2"/>
      <c r="MC230" s="2"/>
      <c r="MD230" s="2"/>
      <c r="ME230" s="2"/>
      <c r="MF230" s="2"/>
      <c r="MG230" s="2"/>
      <c r="MH230" s="2"/>
      <c r="MI230" s="2"/>
      <c r="MJ230" s="2"/>
      <c r="MK230" s="2"/>
      <c r="ML230" s="2"/>
      <c r="MM230" s="2"/>
      <c r="MN230" s="2"/>
      <c r="MO230" s="2"/>
      <c r="MP230" s="2"/>
      <c r="MQ230" s="2"/>
      <c r="MR230" s="2"/>
      <c r="MS230" s="2"/>
      <c r="MT230" s="2"/>
      <c r="MU230" s="2"/>
      <c r="MV230" s="2"/>
      <c r="MW230" s="2"/>
      <c r="MX230" s="2"/>
      <c r="MY230" s="2"/>
      <c r="MZ230" s="2"/>
      <c r="NA230" s="2"/>
      <c r="NB230" s="2"/>
      <c r="NC230" s="2"/>
      <c r="ND230" s="2"/>
      <c r="NE230" s="2"/>
      <c r="NF230" s="2"/>
      <c r="NG230" s="2"/>
      <c r="NH230" s="2"/>
      <c r="NI230" s="2"/>
      <c r="NJ230" s="2"/>
      <c r="NK230" s="2"/>
      <c r="NL230" s="2"/>
      <c r="NM230" s="2"/>
      <c r="NN230" s="2"/>
    </row>
    <row r="231" spans="1:378" x14ac:dyDescent="0.35">
      <c r="A231" s="2"/>
      <c r="B231" s="2"/>
      <c r="C231" s="2"/>
      <c r="D231" s="2"/>
      <c r="E231" s="2"/>
      <c r="F231" s="2"/>
      <c r="G231" s="2"/>
      <c r="H231" s="2"/>
      <c r="I231" s="2"/>
      <c r="KF231" s="2"/>
      <c r="KG231" s="2"/>
      <c r="KH231" s="2"/>
      <c r="KI231" s="2"/>
      <c r="KJ231" s="2"/>
      <c r="KK231" s="2"/>
      <c r="KL231" s="2"/>
      <c r="KM231" s="2"/>
      <c r="KN231" s="2"/>
      <c r="KO231" s="2"/>
      <c r="KP231" s="2"/>
      <c r="KQ231" s="2"/>
      <c r="KR231" s="2"/>
      <c r="KS231" s="2"/>
      <c r="KT231" s="2"/>
      <c r="KU231" s="2"/>
      <c r="KV231" s="2"/>
      <c r="KW231" s="2"/>
      <c r="KX231" s="2"/>
      <c r="KY231" s="2"/>
      <c r="KZ231" s="2"/>
      <c r="LA231" s="2"/>
      <c r="LB231" s="2"/>
      <c r="LC231" s="2"/>
      <c r="LD231" s="2"/>
      <c r="LE231" s="2"/>
      <c r="LF231" s="2"/>
      <c r="LG231" s="2"/>
      <c r="LH231" s="2"/>
      <c r="LI231" s="2"/>
      <c r="LJ231" s="2"/>
      <c r="LK231" s="2"/>
      <c r="LL231" s="2"/>
      <c r="LM231" s="2"/>
      <c r="LN231" s="2"/>
      <c r="LO231" s="2"/>
      <c r="LP231" s="2"/>
      <c r="LQ231" s="2"/>
      <c r="LR231" s="2"/>
      <c r="LS231" s="2"/>
      <c r="LT231" s="2"/>
      <c r="LU231" s="2"/>
      <c r="LV231" s="2"/>
      <c r="LW231" s="2"/>
      <c r="LX231" s="2"/>
      <c r="LY231" s="2"/>
      <c r="LZ231" s="2"/>
      <c r="MA231" s="2"/>
      <c r="MB231" s="2"/>
      <c r="MC231" s="2"/>
      <c r="MD231" s="2"/>
      <c r="ME231" s="2"/>
      <c r="MF231" s="2"/>
      <c r="MG231" s="2"/>
      <c r="MH231" s="2"/>
      <c r="MI231" s="2"/>
      <c r="MJ231" s="2"/>
      <c r="MK231" s="2"/>
      <c r="ML231" s="2"/>
      <c r="MM231" s="2"/>
      <c r="MN231" s="2"/>
      <c r="MO231" s="2"/>
      <c r="MP231" s="2"/>
      <c r="MQ231" s="2"/>
      <c r="MR231" s="2"/>
      <c r="MS231" s="2"/>
      <c r="MT231" s="2"/>
      <c r="MU231" s="2"/>
      <c r="MV231" s="2"/>
      <c r="MW231" s="2"/>
      <c r="MX231" s="2"/>
      <c r="MY231" s="2"/>
      <c r="MZ231" s="2"/>
      <c r="NA231" s="2"/>
      <c r="NB231" s="2"/>
      <c r="NC231" s="2"/>
      <c r="ND231" s="2"/>
      <c r="NE231" s="2"/>
      <c r="NF231" s="2"/>
      <c r="NG231" s="2"/>
      <c r="NH231" s="2"/>
      <c r="NI231" s="2"/>
      <c r="NJ231" s="2"/>
      <c r="NK231" s="2"/>
      <c r="NL231" s="2"/>
      <c r="NM231" s="2"/>
      <c r="NN231" s="2"/>
    </row>
    <row r="232" spans="1:378" x14ac:dyDescent="0.35">
      <c r="A232" s="2"/>
      <c r="B232" s="2"/>
      <c r="C232" s="2"/>
      <c r="D232" s="2"/>
      <c r="E232" s="2"/>
      <c r="F232" s="2"/>
      <c r="G232" s="2"/>
      <c r="H232" s="2"/>
      <c r="I232" s="2"/>
      <c r="KF232" s="2"/>
      <c r="KG232" s="2"/>
      <c r="KH232" s="2"/>
      <c r="KI232" s="2"/>
      <c r="KJ232" s="2"/>
      <c r="KK232" s="2"/>
      <c r="KL232" s="2"/>
      <c r="KM232" s="2"/>
      <c r="KN232" s="2"/>
      <c r="KO232" s="2"/>
      <c r="KP232" s="2"/>
      <c r="KQ232" s="2"/>
      <c r="KR232" s="2"/>
      <c r="KS232" s="2"/>
      <c r="KT232" s="2"/>
      <c r="KU232" s="2"/>
      <c r="KV232" s="2"/>
      <c r="KW232" s="2"/>
      <c r="KX232" s="2"/>
      <c r="KY232" s="2"/>
      <c r="KZ232" s="2"/>
      <c r="LA232" s="2"/>
      <c r="LB232" s="2"/>
      <c r="LC232" s="2"/>
      <c r="LD232" s="2"/>
      <c r="LE232" s="2"/>
      <c r="LF232" s="2"/>
      <c r="LG232" s="2"/>
      <c r="LH232" s="2"/>
      <c r="LI232" s="2"/>
      <c r="LJ232" s="2"/>
      <c r="LK232" s="2"/>
      <c r="LL232" s="2"/>
      <c r="LM232" s="2"/>
      <c r="LN232" s="2"/>
      <c r="LO232" s="2"/>
      <c r="LP232" s="2"/>
      <c r="LQ232" s="2"/>
      <c r="LR232" s="2"/>
      <c r="LS232" s="2"/>
      <c r="LT232" s="2"/>
      <c r="LU232" s="2"/>
      <c r="LV232" s="2"/>
      <c r="LW232" s="2"/>
      <c r="LX232" s="2"/>
      <c r="LY232" s="2"/>
      <c r="LZ232" s="2"/>
      <c r="MA232" s="2"/>
      <c r="MB232" s="2"/>
      <c r="MC232" s="2"/>
      <c r="MD232" s="2"/>
      <c r="ME232" s="2"/>
      <c r="MF232" s="2"/>
      <c r="MG232" s="2"/>
      <c r="MH232" s="2"/>
      <c r="MI232" s="2"/>
      <c r="MJ232" s="2"/>
      <c r="MK232" s="2"/>
      <c r="ML232" s="2"/>
      <c r="MM232" s="2"/>
      <c r="MN232" s="2"/>
      <c r="MO232" s="2"/>
      <c r="MP232" s="2"/>
      <c r="MQ232" s="2"/>
      <c r="MR232" s="2"/>
      <c r="MS232" s="2"/>
      <c r="MT232" s="2"/>
      <c r="MU232" s="2"/>
      <c r="MV232" s="2"/>
      <c r="MW232" s="2"/>
      <c r="MX232" s="2"/>
      <c r="MY232" s="2"/>
      <c r="MZ232" s="2"/>
      <c r="NA232" s="2"/>
      <c r="NB232" s="2"/>
      <c r="NC232" s="2"/>
      <c r="ND232" s="2"/>
      <c r="NE232" s="2"/>
      <c r="NF232" s="2"/>
      <c r="NG232" s="2"/>
      <c r="NH232" s="2"/>
      <c r="NI232" s="2"/>
      <c r="NJ232" s="2"/>
      <c r="NK232" s="2"/>
      <c r="NL232" s="2"/>
      <c r="NM232" s="2"/>
      <c r="NN232" s="2"/>
    </row>
    <row r="233" spans="1:378" x14ac:dyDescent="0.35">
      <c r="A233" s="2"/>
      <c r="B233" s="2"/>
      <c r="C233" s="2"/>
      <c r="D233" s="2"/>
      <c r="E233" s="2"/>
      <c r="F233" s="2"/>
      <c r="G233" s="2"/>
      <c r="H233" s="2"/>
      <c r="I233" s="2"/>
      <c r="KF233" s="2"/>
      <c r="KG233" s="2"/>
      <c r="KH233" s="2"/>
      <c r="KI233" s="2"/>
      <c r="KJ233" s="2"/>
      <c r="KK233" s="2"/>
      <c r="KL233" s="2"/>
      <c r="KM233" s="2"/>
      <c r="KN233" s="2"/>
      <c r="KO233" s="2"/>
      <c r="KP233" s="2"/>
      <c r="KQ233" s="2"/>
      <c r="KR233" s="2"/>
      <c r="KS233" s="2"/>
      <c r="KT233" s="2"/>
      <c r="KU233" s="2"/>
      <c r="KV233" s="2"/>
      <c r="KW233" s="2"/>
      <c r="KX233" s="2"/>
      <c r="KY233" s="2"/>
      <c r="KZ233" s="2"/>
      <c r="LA233" s="2"/>
      <c r="LB233" s="2"/>
      <c r="LC233" s="2"/>
      <c r="LD233" s="2"/>
      <c r="LE233" s="2"/>
      <c r="LF233" s="2"/>
      <c r="LG233" s="2"/>
      <c r="LH233" s="2"/>
      <c r="LI233" s="2"/>
      <c r="LJ233" s="2"/>
      <c r="LK233" s="2"/>
      <c r="LL233" s="2"/>
      <c r="LM233" s="2"/>
      <c r="LN233" s="2"/>
      <c r="LO233" s="2"/>
      <c r="LP233" s="2"/>
      <c r="LQ233" s="2"/>
      <c r="LR233" s="2"/>
      <c r="LS233" s="2"/>
      <c r="LT233" s="2"/>
      <c r="LU233" s="2"/>
      <c r="LV233" s="2"/>
      <c r="LW233" s="2"/>
      <c r="LX233" s="2"/>
      <c r="LY233" s="2"/>
      <c r="LZ233" s="2"/>
      <c r="MA233" s="2"/>
      <c r="MB233" s="2"/>
      <c r="MC233" s="2"/>
      <c r="MD233" s="2"/>
      <c r="ME233" s="2"/>
      <c r="MF233" s="2"/>
      <c r="MG233" s="2"/>
      <c r="MH233" s="2"/>
      <c r="MI233" s="2"/>
      <c r="MJ233" s="2"/>
      <c r="MK233" s="2"/>
      <c r="ML233" s="2"/>
      <c r="MM233" s="2"/>
      <c r="MN233" s="2"/>
      <c r="MO233" s="2"/>
      <c r="MP233" s="2"/>
      <c r="MQ233" s="2"/>
      <c r="MR233" s="2"/>
      <c r="MS233" s="2"/>
      <c r="MT233" s="2"/>
      <c r="MU233" s="2"/>
      <c r="MV233" s="2"/>
      <c r="MW233" s="2"/>
      <c r="MX233" s="2"/>
      <c r="MY233" s="2"/>
      <c r="MZ233" s="2"/>
      <c r="NA233" s="2"/>
      <c r="NB233" s="2"/>
      <c r="NC233" s="2"/>
      <c r="ND233" s="2"/>
      <c r="NE233" s="2"/>
      <c r="NF233" s="2"/>
      <c r="NG233" s="2"/>
      <c r="NH233" s="2"/>
      <c r="NI233" s="2"/>
      <c r="NJ233" s="2"/>
      <c r="NK233" s="2"/>
      <c r="NL233" s="2"/>
      <c r="NM233" s="2"/>
      <c r="NN233" s="2"/>
    </row>
    <row r="234" spans="1:378" x14ac:dyDescent="0.35">
      <c r="A234" s="2"/>
      <c r="B234" s="2"/>
      <c r="C234" s="2"/>
      <c r="D234" s="2"/>
      <c r="E234" s="2"/>
      <c r="F234" s="2"/>
      <c r="G234" s="2"/>
      <c r="H234" s="2"/>
      <c r="I234" s="2"/>
      <c r="KF234" s="2"/>
      <c r="KG234" s="2"/>
      <c r="KH234" s="2"/>
      <c r="KI234" s="2"/>
      <c r="KJ234" s="2"/>
      <c r="KK234" s="2"/>
      <c r="KL234" s="2"/>
      <c r="KM234" s="2"/>
      <c r="KN234" s="2"/>
      <c r="KO234" s="2"/>
      <c r="KP234" s="2"/>
      <c r="KQ234" s="2"/>
      <c r="KR234" s="2"/>
      <c r="KS234" s="2"/>
      <c r="KT234" s="2"/>
      <c r="KU234" s="2"/>
      <c r="KV234" s="2"/>
      <c r="KW234" s="2"/>
      <c r="KX234" s="2"/>
      <c r="KY234" s="2"/>
      <c r="KZ234" s="2"/>
      <c r="LA234" s="2"/>
      <c r="LB234" s="2"/>
      <c r="LC234" s="2"/>
      <c r="LD234" s="2"/>
      <c r="LE234" s="2"/>
      <c r="LF234" s="2"/>
      <c r="LG234" s="2"/>
      <c r="LH234" s="2"/>
      <c r="LI234" s="2"/>
      <c r="LJ234" s="2"/>
      <c r="LK234" s="2"/>
      <c r="LL234" s="2"/>
      <c r="LM234" s="2"/>
      <c r="LN234" s="2"/>
      <c r="LO234" s="2"/>
      <c r="LP234" s="2"/>
      <c r="LQ234" s="2"/>
      <c r="LR234" s="2"/>
      <c r="LS234" s="2"/>
      <c r="LT234" s="2"/>
      <c r="LU234" s="2"/>
      <c r="LV234" s="2"/>
      <c r="LW234" s="2"/>
      <c r="LX234" s="2"/>
      <c r="LY234" s="2"/>
      <c r="LZ234" s="2"/>
      <c r="MA234" s="2"/>
      <c r="MB234" s="2"/>
      <c r="MC234" s="2"/>
      <c r="MD234" s="2"/>
      <c r="ME234" s="2"/>
      <c r="MF234" s="2"/>
      <c r="MG234" s="2"/>
      <c r="MH234" s="2"/>
      <c r="MI234" s="2"/>
      <c r="MJ234" s="2"/>
      <c r="MK234" s="2"/>
      <c r="ML234" s="2"/>
      <c r="MM234" s="2"/>
      <c r="MN234" s="2"/>
      <c r="MO234" s="2"/>
      <c r="MP234" s="2"/>
      <c r="MQ234" s="2"/>
      <c r="MR234" s="2"/>
      <c r="MS234" s="2"/>
      <c r="MT234" s="2"/>
      <c r="MU234" s="2"/>
      <c r="MV234" s="2"/>
      <c r="MW234" s="2"/>
      <c r="MX234" s="2"/>
      <c r="MY234" s="2"/>
      <c r="MZ234" s="2"/>
      <c r="NA234" s="2"/>
      <c r="NB234" s="2"/>
      <c r="NC234" s="2"/>
      <c r="ND234" s="2"/>
      <c r="NE234" s="2"/>
      <c r="NF234" s="2"/>
      <c r="NG234" s="2"/>
      <c r="NH234" s="2"/>
      <c r="NI234" s="2"/>
      <c r="NJ234" s="2"/>
      <c r="NK234" s="2"/>
      <c r="NL234" s="2"/>
      <c r="NM234" s="2"/>
      <c r="NN234" s="2"/>
    </row>
    <row r="235" spans="1:378" x14ac:dyDescent="0.35">
      <c r="A235" s="2"/>
      <c r="B235" s="2"/>
      <c r="C235" s="2"/>
      <c r="D235" s="2"/>
      <c r="E235" s="2"/>
      <c r="F235" s="2"/>
      <c r="G235" s="2"/>
      <c r="H235" s="2"/>
      <c r="I235" s="2"/>
      <c r="KF235" s="2"/>
      <c r="KG235" s="2"/>
      <c r="KH235" s="2"/>
      <c r="KI235" s="2"/>
      <c r="KJ235" s="2"/>
      <c r="KK235" s="2"/>
      <c r="KL235" s="2"/>
      <c r="KM235" s="2"/>
      <c r="KN235" s="2"/>
      <c r="KO235" s="2"/>
      <c r="KP235" s="2"/>
      <c r="KQ235" s="2"/>
      <c r="KR235" s="2"/>
      <c r="KS235" s="2"/>
      <c r="KT235" s="2"/>
      <c r="KU235" s="2"/>
      <c r="KV235" s="2"/>
      <c r="KW235" s="2"/>
      <c r="KX235" s="2"/>
      <c r="KY235" s="2"/>
      <c r="KZ235" s="2"/>
      <c r="LA235" s="2"/>
      <c r="LB235" s="2"/>
      <c r="LC235" s="2"/>
      <c r="LD235" s="2"/>
      <c r="LE235" s="2"/>
      <c r="LF235" s="2"/>
      <c r="LG235" s="2"/>
      <c r="LH235" s="2"/>
      <c r="LI235" s="2"/>
      <c r="LJ235" s="2"/>
      <c r="LK235" s="2"/>
      <c r="LL235" s="2"/>
      <c r="LM235" s="2"/>
      <c r="LN235" s="2"/>
      <c r="LO235" s="2"/>
      <c r="LP235" s="2"/>
      <c r="LQ235" s="2"/>
      <c r="LR235" s="2"/>
      <c r="LS235" s="2"/>
      <c r="LT235" s="2"/>
      <c r="LU235" s="2"/>
      <c r="LV235" s="2"/>
      <c r="LW235" s="2"/>
      <c r="LX235" s="2"/>
      <c r="LY235" s="2"/>
      <c r="LZ235" s="2"/>
      <c r="MA235" s="2"/>
      <c r="MB235" s="2"/>
      <c r="MC235" s="2"/>
      <c r="MD235" s="2"/>
      <c r="ME235" s="2"/>
      <c r="MF235" s="2"/>
      <c r="MG235" s="2"/>
      <c r="MH235" s="2"/>
      <c r="MI235" s="2"/>
      <c r="MJ235" s="2"/>
      <c r="MK235" s="2"/>
      <c r="ML235" s="2"/>
      <c r="MM235" s="2"/>
      <c r="MN235" s="2"/>
      <c r="MO235" s="2"/>
      <c r="MP235" s="2"/>
      <c r="MQ235" s="2"/>
      <c r="MR235" s="2"/>
      <c r="MS235" s="2"/>
      <c r="MT235" s="2"/>
      <c r="MU235" s="2"/>
      <c r="MV235" s="2"/>
      <c r="MW235" s="2"/>
      <c r="MX235" s="2"/>
      <c r="MY235" s="2"/>
      <c r="MZ235" s="2"/>
      <c r="NA235" s="2"/>
      <c r="NB235" s="2"/>
      <c r="NC235" s="2"/>
      <c r="ND235" s="2"/>
      <c r="NE235" s="2"/>
      <c r="NF235" s="2"/>
      <c r="NG235" s="2"/>
      <c r="NH235" s="2"/>
      <c r="NI235" s="2"/>
      <c r="NJ235" s="2"/>
      <c r="NK235" s="2"/>
      <c r="NL235" s="2"/>
      <c r="NM235" s="2"/>
      <c r="NN235" s="2"/>
    </row>
    <row r="236" spans="1:378" x14ac:dyDescent="0.35">
      <c r="A236" s="2"/>
      <c r="B236" s="2"/>
      <c r="C236" s="2"/>
      <c r="D236" s="2"/>
      <c r="E236" s="2"/>
      <c r="F236" s="2"/>
      <c r="G236" s="2"/>
      <c r="H236" s="2"/>
      <c r="I236" s="2"/>
      <c r="KF236" s="2"/>
      <c r="KG236" s="2"/>
      <c r="KH236" s="2"/>
      <c r="KI236" s="2"/>
      <c r="KJ236" s="2"/>
      <c r="KK236" s="2"/>
      <c r="KL236" s="2"/>
      <c r="KM236" s="2"/>
      <c r="KN236" s="2"/>
      <c r="KO236" s="2"/>
      <c r="KP236" s="2"/>
      <c r="KQ236" s="2"/>
      <c r="KR236" s="2"/>
      <c r="KS236" s="2"/>
      <c r="KT236" s="2"/>
      <c r="KU236" s="2"/>
      <c r="KV236" s="2"/>
      <c r="KW236" s="2"/>
      <c r="KX236" s="2"/>
      <c r="KY236" s="2"/>
      <c r="KZ236" s="2"/>
      <c r="LA236" s="2"/>
      <c r="LB236" s="2"/>
      <c r="LC236" s="2"/>
      <c r="LD236" s="2"/>
      <c r="LE236" s="2"/>
      <c r="LF236" s="2"/>
      <c r="LG236" s="2"/>
      <c r="LH236" s="2"/>
      <c r="LI236" s="2"/>
      <c r="LJ236" s="2"/>
      <c r="LK236" s="2"/>
      <c r="LL236" s="2"/>
      <c r="LM236" s="2"/>
      <c r="LN236" s="2"/>
      <c r="LO236" s="2"/>
      <c r="LP236" s="2"/>
      <c r="LQ236" s="2"/>
      <c r="LR236" s="2"/>
      <c r="LS236" s="2"/>
      <c r="LT236" s="2"/>
      <c r="LU236" s="2"/>
      <c r="LV236" s="2"/>
      <c r="LW236" s="2"/>
      <c r="LX236" s="2"/>
      <c r="LY236" s="2"/>
      <c r="LZ236" s="2"/>
      <c r="MA236" s="2"/>
      <c r="MB236" s="2"/>
      <c r="MC236" s="2"/>
      <c r="MD236" s="2"/>
      <c r="ME236" s="2"/>
      <c r="MF236" s="2"/>
      <c r="MG236" s="2"/>
      <c r="MH236" s="2"/>
      <c r="MI236" s="2"/>
      <c r="MJ236" s="2"/>
      <c r="MK236" s="2"/>
      <c r="ML236" s="2"/>
      <c r="MM236" s="2"/>
      <c r="MN236" s="2"/>
      <c r="MO236" s="2"/>
      <c r="MP236" s="2"/>
      <c r="MQ236" s="2"/>
      <c r="MR236" s="2"/>
      <c r="MS236" s="2"/>
      <c r="MT236" s="2"/>
      <c r="MU236" s="2"/>
      <c r="MV236" s="2"/>
      <c r="MW236" s="2"/>
      <c r="MX236" s="2"/>
      <c r="MY236" s="2"/>
      <c r="MZ236" s="2"/>
      <c r="NA236" s="2"/>
      <c r="NB236" s="2"/>
      <c r="NC236" s="2"/>
      <c r="ND236" s="2"/>
      <c r="NE236" s="2"/>
      <c r="NF236" s="2"/>
      <c r="NG236" s="2"/>
      <c r="NH236" s="2"/>
      <c r="NI236" s="2"/>
      <c r="NJ236" s="2"/>
      <c r="NK236" s="2"/>
      <c r="NL236" s="2"/>
      <c r="NM236" s="2"/>
      <c r="NN236" s="2"/>
    </row>
    <row r="237" spans="1:378" x14ac:dyDescent="0.35">
      <c r="A237" s="2"/>
      <c r="B237" s="2"/>
      <c r="C237" s="2"/>
      <c r="D237" s="2"/>
      <c r="E237" s="2"/>
      <c r="F237" s="2"/>
      <c r="G237" s="2"/>
      <c r="H237" s="2"/>
      <c r="I237" s="2"/>
      <c r="KF237" s="2"/>
      <c r="KG237" s="2"/>
      <c r="KH237" s="2"/>
      <c r="KI237" s="2"/>
      <c r="KJ237" s="2"/>
      <c r="KK237" s="2"/>
      <c r="KL237" s="2"/>
      <c r="KM237" s="2"/>
      <c r="KN237" s="2"/>
      <c r="KO237" s="2"/>
      <c r="KP237" s="2"/>
      <c r="KQ237" s="2"/>
      <c r="KR237" s="2"/>
      <c r="KS237" s="2"/>
      <c r="KT237" s="2"/>
      <c r="KU237" s="2"/>
      <c r="KV237" s="2"/>
      <c r="KW237" s="2"/>
      <c r="KX237" s="2"/>
      <c r="KY237" s="2"/>
      <c r="KZ237" s="2"/>
      <c r="LA237" s="2"/>
      <c r="LB237" s="2"/>
      <c r="LC237" s="2"/>
      <c r="LD237" s="2"/>
      <c r="LE237" s="2"/>
      <c r="LF237" s="2"/>
      <c r="LG237" s="2"/>
      <c r="LH237" s="2"/>
      <c r="LI237" s="2"/>
      <c r="LJ237" s="2"/>
      <c r="LK237" s="2"/>
      <c r="LL237" s="2"/>
      <c r="LM237" s="2"/>
      <c r="LN237" s="2"/>
      <c r="LO237" s="2"/>
      <c r="LP237" s="2"/>
      <c r="LQ237" s="2"/>
      <c r="LR237" s="2"/>
      <c r="LS237" s="2"/>
      <c r="LT237" s="2"/>
      <c r="LU237" s="2"/>
      <c r="LV237" s="2"/>
      <c r="LW237" s="2"/>
      <c r="LX237" s="2"/>
      <c r="LY237" s="2"/>
      <c r="LZ237" s="2"/>
      <c r="MA237" s="2"/>
      <c r="MB237" s="2"/>
      <c r="MC237" s="2"/>
      <c r="MD237" s="2"/>
      <c r="ME237" s="2"/>
      <c r="MF237" s="2"/>
      <c r="MG237" s="2"/>
      <c r="MH237" s="2"/>
      <c r="MI237" s="2"/>
      <c r="MJ237" s="2"/>
      <c r="MK237" s="2"/>
      <c r="ML237" s="2"/>
      <c r="MM237" s="2"/>
      <c r="MN237" s="2"/>
      <c r="MO237" s="2"/>
      <c r="MP237" s="2"/>
      <c r="MQ237" s="2"/>
      <c r="MR237" s="2"/>
      <c r="MS237" s="2"/>
      <c r="MT237" s="2"/>
      <c r="MU237" s="2"/>
      <c r="MV237" s="2"/>
      <c r="MW237" s="2"/>
      <c r="MX237" s="2"/>
      <c r="MY237" s="2"/>
      <c r="MZ237" s="2"/>
      <c r="NA237" s="2"/>
      <c r="NB237" s="2"/>
      <c r="NC237" s="2"/>
      <c r="ND237" s="2"/>
      <c r="NE237" s="2"/>
      <c r="NF237" s="2"/>
      <c r="NG237" s="2"/>
      <c r="NH237" s="2"/>
      <c r="NI237" s="2"/>
      <c r="NJ237" s="2"/>
      <c r="NK237" s="2"/>
      <c r="NL237" s="2"/>
      <c r="NM237" s="2"/>
      <c r="NN237" s="2"/>
    </row>
    <row r="238" spans="1:378" x14ac:dyDescent="0.35">
      <c r="A238" s="2"/>
      <c r="B238" s="2"/>
      <c r="C238" s="2"/>
      <c r="D238" s="2"/>
      <c r="E238" s="2"/>
      <c r="F238" s="2"/>
      <c r="G238" s="2"/>
      <c r="H238" s="2"/>
      <c r="I238" s="2"/>
      <c r="KF238" s="2"/>
      <c r="KG238" s="2"/>
      <c r="KH238" s="2"/>
      <c r="KI238" s="2"/>
      <c r="KJ238" s="2"/>
      <c r="KK238" s="2"/>
      <c r="KL238" s="2"/>
      <c r="KM238" s="2"/>
      <c r="KN238" s="2"/>
      <c r="KO238" s="2"/>
      <c r="KP238" s="2"/>
      <c r="KQ238" s="2"/>
      <c r="KR238" s="2"/>
      <c r="KS238" s="2"/>
      <c r="KT238" s="2"/>
      <c r="KU238" s="2"/>
      <c r="KV238" s="2"/>
      <c r="KW238" s="2"/>
      <c r="KX238" s="2"/>
      <c r="KY238" s="2"/>
      <c r="KZ238" s="2"/>
      <c r="LA238" s="2"/>
      <c r="LB238" s="2"/>
      <c r="LC238" s="2"/>
      <c r="LD238" s="2"/>
      <c r="LE238" s="2"/>
      <c r="LF238" s="2"/>
      <c r="LG238" s="2"/>
      <c r="LH238" s="2"/>
      <c r="LI238" s="2"/>
      <c r="LJ238" s="2"/>
      <c r="LK238" s="2"/>
      <c r="LL238" s="2"/>
      <c r="LM238" s="2"/>
      <c r="LN238" s="2"/>
      <c r="LO238" s="2"/>
      <c r="LP238" s="2"/>
      <c r="LQ238" s="2"/>
      <c r="LR238" s="2"/>
      <c r="LS238" s="2"/>
      <c r="LT238" s="2"/>
      <c r="LU238" s="2"/>
      <c r="LV238" s="2"/>
      <c r="LW238" s="2"/>
      <c r="LX238" s="2"/>
      <c r="LY238" s="2"/>
      <c r="LZ238" s="2"/>
      <c r="MA238" s="2"/>
      <c r="MB238" s="2"/>
      <c r="MC238" s="2"/>
      <c r="MD238" s="2"/>
      <c r="ME238" s="2"/>
      <c r="MF238" s="2"/>
      <c r="MG238" s="2"/>
      <c r="MH238" s="2"/>
      <c r="MI238" s="2"/>
      <c r="MJ238" s="2"/>
      <c r="MK238" s="2"/>
      <c r="ML238" s="2"/>
      <c r="MM238" s="2"/>
      <c r="MN238" s="2"/>
      <c r="MO238" s="2"/>
      <c r="MP238" s="2"/>
      <c r="MQ238" s="2"/>
      <c r="MR238" s="2"/>
      <c r="MS238" s="2"/>
      <c r="MT238" s="2"/>
      <c r="MU238" s="2"/>
      <c r="MV238" s="2"/>
      <c r="MW238" s="2"/>
      <c r="MX238" s="2"/>
      <c r="MY238" s="2"/>
      <c r="MZ238" s="2"/>
      <c r="NA238" s="2"/>
      <c r="NB238" s="2"/>
      <c r="NC238" s="2"/>
      <c r="ND238" s="2"/>
      <c r="NE238" s="2"/>
      <c r="NF238" s="2"/>
      <c r="NG238" s="2"/>
      <c r="NH238" s="2"/>
      <c r="NI238" s="2"/>
      <c r="NJ238" s="2"/>
      <c r="NK238" s="2"/>
      <c r="NL238" s="2"/>
      <c r="NM238" s="2"/>
      <c r="NN238" s="2"/>
    </row>
    <row r="239" spans="1:378" x14ac:dyDescent="0.35">
      <c r="A239" s="2"/>
      <c r="B239" s="2"/>
      <c r="C239" s="2"/>
      <c r="D239" s="2"/>
      <c r="E239" s="2"/>
      <c r="F239" s="2"/>
      <c r="G239" s="2"/>
      <c r="H239" s="2"/>
      <c r="I239" s="2"/>
      <c r="KF239" s="2"/>
      <c r="KG239" s="2"/>
      <c r="KH239" s="2"/>
      <c r="KI239" s="2"/>
      <c r="KJ239" s="2"/>
      <c r="KK239" s="2"/>
      <c r="KL239" s="2"/>
      <c r="KM239" s="2"/>
      <c r="KN239" s="2"/>
      <c r="KO239" s="2"/>
      <c r="KP239" s="2"/>
      <c r="KQ239" s="2"/>
      <c r="KR239" s="2"/>
      <c r="KS239" s="2"/>
      <c r="KT239" s="2"/>
      <c r="KU239" s="2"/>
      <c r="KV239" s="2"/>
      <c r="KW239" s="2"/>
      <c r="KX239" s="2"/>
      <c r="KY239" s="2"/>
      <c r="KZ239" s="2"/>
      <c r="LA239" s="2"/>
      <c r="LB239" s="2"/>
      <c r="LC239" s="2"/>
      <c r="LD239" s="2"/>
      <c r="LE239" s="2"/>
      <c r="LF239" s="2"/>
      <c r="LG239" s="2"/>
      <c r="LH239" s="2"/>
      <c r="LI239" s="2"/>
      <c r="LJ239" s="2"/>
      <c r="LK239" s="2"/>
      <c r="LL239" s="2"/>
      <c r="LM239" s="2"/>
      <c r="LN239" s="2"/>
      <c r="LO239" s="2"/>
      <c r="LP239" s="2"/>
      <c r="LQ239" s="2"/>
      <c r="LR239" s="2"/>
      <c r="LS239" s="2"/>
      <c r="LT239" s="2"/>
      <c r="LU239" s="2"/>
      <c r="LV239" s="2"/>
      <c r="LW239" s="2"/>
      <c r="LX239" s="2"/>
      <c r="LY239" s="2"/>
      <c r="LZ239" s="2"/>
      <c r="MA239" s="2"/>
      <c r="MB239" s="2"/>
      <c r="MC239" s="2"/>
      <c r="MD239" s="2"/>
      <c r="ME239" s="2"/>
      <c r="MF239" s="2"/>
      <c r="MG239" s="2"/>
      <c r="MH239" s="2"/>
      <c r="MI239" s="2"/>
      <c r="MJ239" s="2"/>
      <c r="MK239" s="2"/>
      <c r="ML239" s="2"/>
      <c r="MM239" s="2"/>
      <c r="MN239" s="2"/>
      <c r="MO239" s="2"/>
      <c r="MP239" s="2"/>
      <c r="MQ239" s="2"/>
      <c r="MR239" s="2"/>
      <c r="MS239" s="2"/>
      <c r="MT239" s="2"/>
      <c r="MU239" s="2"/>
      <c r="MV239" s="2"/>
      <c r="MW239" s="2"/>
      <c r="MX239" s="2"/>
      <c r="MY239" s="2"/>
      <c r="MZ239" s="2"/>
      <c r="NA239" s="2"/>
      <c r="NB239" s="2"/>
      <c r="NC239" s="2"/>
      <c r="ND239" s="2"/>
      <c r="NE239" s="2"/>
      <c r="NF239" s="2"/>
      <c r="NG239" s="2"/>
      <c r="NH239" s="2"/>
      <c r="NI239" s="2"/>
      <c r="NJ239" s="2"/>
      <c r="NK239" s="2"/>
      <c r="NL239" s="2"/>
      <c r="NM239" s="2"/>
      <c r="NN239" s="2"/>
    </row>
    <row r="240" spans="1:378" x14ac:dyDescent="0.35">
      <c r="A240" s="3" t="s">
        <v>200</v>
      </c>
      <c r="B240" s="2"/>
      <c r="C240" s="2"/>
      <c r="D240" s="2"/>
      <c r="E240" s="2"/>
      <c r="F240" s="2"/>
      <c r="G240" s="2"/>
      <c r="H240" s="2"/>
      <c r="I240" s="2"/>
      <c r="KF240" s="2"/>
      <c r="KG240" s="2"/>
      <c r="KH240" s="2"/>
      <c r="KI240" s="2"/>
      <c r="KJ240" s="2"/>
      <c r="KK240" s="2"/>
      <c r="KL240" s="2"/>
      <c r="KM240" s="2"/>
      <c r="KN240" s="2"/>
      <c r="KO240" s="2"/>
      <c r="KP240" s="2"/>
      <c r="KQ240" s="2"/>
      <c r="KR240" s="2"/>
      <c r="KS240" s="2"/>
      <c r="KT240" s="2"/>
      <c r="KU240" s="2"/>
      <c r="KV240" s="2"/>
      <c r="KW240" s="2"/>
      <c r="KX240" s="2"/>
      <c r="KY240" s="2"/>
      <c r="KZ240" s="2"/>
      <c r="LA240" s="2"/>
      <c r="LB240" s="2"/>
      <c r="LC240" s="2"/>
      <c r="LD240" s="2"/>
      <c r="LE240" s="2"/>
      <c r="LF240" s="2"/>
      <c r="LG240" s="2"/>
      <c r="LH240" s="2"/>
      <c r="LI240" s="2"/>
      <c r="LJ240" s="2"/>
      <c r="LK240" s="2"/>
      <c r="LL240" s="2"/>
      <c r="LM240" s="2"/>
      <c r="LN240" s="2"/>
      <c r="LO240" s="2"/>
      <c r="LP240" s="2"/>
      <c r="LQ240" s="2"/>
      <c r="LR240" s="2"/>
      <c r="LS240" s="2"/>
      <c r="LT240" s="2"/>
      <c r="LU240" s="2"/>
      <c r="LV240" s="2"/>
      <c r="LW240" s="2"/>
      <c r="LX240" s="2"/>
      <c r="LY240" s="2"/>
      <c r="LZ240" s="2"/>
      <c r="MA240" s="2"/>
      <c r="MB240" s="2"/>
      <c r="MC240" s="2"/>
      <c r="MD240" s="2"/>
      <c r="ME240" s="2"/>
      <c r="MF240" s="2"/>
      <c r="MG240" s="2"/>
      <c r="MH240" s="2"/>
      <c r="MI240" s="2"/>
      <c r="MJ240" s="2"/>
      <c r="MK240" s="2"/>
      <c r="ML240" s="2"/>
      <c r="MM240" s="2"/>
      <c r="MN240" s="2"/>
      <c r="MO240" s="2"/>
      <c r="MP240" s="2"/>
      <c r="MQ240" s="2"/>
      <c r="MR240" s="2"/>
      <c r="MS240" s="2"/>
      <c r="MT240" s="2"/>
      <c r="MU240" s="2"/>
      <c r="MV240" s="2"/>
      <c r="MW240" s="2"/>
      <c r="MX240" s="2"/>
      <c r="MY240" s="2"/>
      <c r="MZ240" s="2"/>
      <c r="NA240" s="2"/>
      <c r="NB240" s="2"/>
      <c r="NC240" s="2"/>
      <c r="ND240" s="2"/>
      <c r="NE240" s="2"/>
      <c r="NF240" s="2"/>
      <c r="NG240" s="2"/>
      <c r="NH240" s="2"/>
      <c r="NI240" s="2"/>
      <c r="NJ240" s="2"/>
      <c r="NK240" s="2"/>
      <c r="NL240" s="2"/>
      <c r="NM240" s="2"/>
      <c r="NN240" s="2"/>
    </row>
    <row r="241" spans="1:378" x14ac:dyDescent="0.35">
      <c r="A241" s="3" t="s">
        <v>201</v>
      </c>
      <c r="B241" s="2"/>
      <c r="C241" s="2"/>
      <c r="D241" s="2"/>
      <c r="E241" s="2"/>
      <c r="F241" s="2"/>
      <c r="G241" s="2"/>
      <c r="H241" s="2"/>
      <c r="I241" s="2"/>
      <c r="KF241" s="2"/>
      <c r="KG241" s="2"/>
      <c r="KH241" s="2"/>
      <c r="KI241" s="2"/>
      <c r="KJ241" s="2"/>
      <c r="KK241" s="2"/>
      <c r="KL241" s="2"/>
      <c r="KM241" s="2"/>
      <c r="KN241" s="2"/>
      <c r="KO241" s="2"/>
      <c r="KP241" s="2"/>
      <c r="KQ241" s="2"/>
      <c r="KR241" s="2"/>
      <c r="KS241" s="2"/>
      <c r="KT241" s="2"/>
      <c r="KU241" s="2"/>
      <c r="KV241" s="2"/>
      <c r="KW241" s="2"/>
      <c r="KX241" s="2"/>
      <c r="KY241" s="2"/>
      <c r="KZ241" s="2"/>
      <c r="LA241" s="2"/>
      <c r="LB241" s="2"/>
      <c r="LC241" s="2"/>
      <c r="LD241" s="2"/>
      <c r="LE241" s="2"/>
      <c r="LF241" s="2"/>
      <c r="LG241" s="2"/>
      <c r="LH241" s="2"/>
      <c r="LI241" s="2"/>
      <c r="LJ241" s="2"/>
      <c r="LK241" s="2"/>
      <c r="LL241" s="2"/>
      <c r="LM241" s="2"/>
      <c r="LN241" s="2"/>
      <c r="LO241" s="2"/>
      <c r="LP241" s="2"/>
      <c r="LQ241" s="2"/>
      <c r="LR241" s="2"/>
      <c r="LS241" s="2"/>
      <c r="LT241" s="2"/>
      <c r="LU241" s="2"/>
      <c r="LV241" s="2"/>
      <c r="LW241" s="2"/>
      <c r="LX241" s="2"/>
      <c r="LY241" s="2"/>
      <c r="LZ241" s="2"/>
      <c r="MA241" s="2"/>
      <c r="MB241" s="2"/>
      <c r="MC241" s="2"/>
      <c r="MD241" s="2"/>
      <c r="ME241" s="2"/>
      <c r="MF241" s="2"/>
      <c r="MG241" s="2"/>
      <c r="MH241" s="2"/>
      <c r="MI241" s="2"/>
      <c r="MJ241" s="2"/>
      <c r="MK241" s="2"/>
      <c r="ML241" s="2"/>
      <c r="MM241" s="2"/>
      <c r="MN241" s="2"/>
      <c r="MO241" s="2"/>
      <c r="MP241" s="2"/>
      <c r="MQ241" s="2"/>
      <c r="MR241" s="2"/>
      <c r="MS241" s="2"/>
      <c r="MT241" s="2"/>
      <c r="MU241" s="2"/>
      <c r="MV241" s="2"/>
      <c r="MW241" s="2"/>
      <c r="MX241" s="2"/>
      <c r="MY241" s="2"/>
      <c r="MZ241" s="2"/>
      <c r="NA241" s="2"/>
      <c r="NB241" s="2"/>
      <c r="NC241" s="2"/>
      <c r="ND241" s="2"/>
      <c r="NE241" s="2"/>
      <c r="NF241" s="2"/>
      <c r="NG241" s="2"/>
      <c r="NH241" s="2"/>
      <c r="NI241" s="2"/>
      <c r="NJ241" s="2"/>
      <c r="NK241" s="2"/>
      <c r="NL241" s="2"/>
      <c r="NM241" s="2"/>
      <c r="NN241" s="2"/>
    </row>
    <row r="242" spans="1:378" x14ac:dyDescent="0.35">
      <c r="A242" s="3" t="s">
        <v>202</v>
      </c>
      <c r="B242" s="2"/>
      <c r="C242" s="2"/>
      <c r="D242" s="2"/>
      <c r="E242" s="2"/>
      <c r="F242" s="2"/>
      <c r="G242" s="2"/>
      <c r="H242" s="2"/>
      <c r="I242" s="2"/>
      <c r="KF242" s="2"/>
      <c r="KG242" s="2"/>
      <c r="KH242" s="2"/>
      <c r="KI242" s="2"/>
      <c r="KJ242" s="2"/>
      <c r="KK242" s="2"/>
      <c r="KL242" s="2"/>
      <c r="KM242" s="2"/>
      <c r="KN242" s="2"/>
      <c r="KO242" s="2"/>
      <c r="KP242" s="2"/>
      <c r="KQ242" s="2"/>
      <c r="KR242" s="2"/>
      <c r="KS242" s="2"/>
      <c r="KT242" s="2"/>
      <c r="KU242" s="2"/>
      <c r="KV242" s="2"/>
      <c r="KW242" s="2"/>
      <c r="KX242" s="2"/>
      <c r="KY242" s="2"/>
      <c r="KZ242" s="2"/>
      <c r="LA242" s="2"/>
      <c r="LB242" s="2"/>
      <c r="LC242" s="2"/>
      <c r="LD242" s="2"/>
      <c r="LE242" s="2"/>
      <c r="LF242" s="2"/>
      <c r="LG242" s="2"/>
      <c r="LH242" s="2"/>
      <c r="LI242" s="2"/>
      <c r="LJ242" s="2"/>
      <c r="LK242" s="2"/>
      <c r="LL242" s="2"/>
      <c r="LM242" s="2"/>
      <c r="LN242" s="2"/>
      <c r="LO242" s="2"/>
      <c r="LP242" s="2"/>
      <c r="LQ242" s="2"/>
      <c r="LR242" s="2"/>
      <c r="LS242" s="2"/>
      <c r="LT242" s="2"/>
      <c r="LU242" s="2"/>
      <c r="LV242" s="2"/>
      <c r="LW242" s="2"/>
      <c r="LX242" s="2"/>
      <c r="LY242" s="2"/>
      <c r="LZ242" s="2"/>
      <c r="MA242" s="2"/>
      <c r="MB242" s="2"/>
      <c r="MC242" s="2"/>
      <c r="MD242" s="2"/>
      <c r="ME242" s="2"/>
      <c r="MF242" s="2"/>
      <c r="MG242" s="2"/>
      <c r="MH242" s="2"/>
      <c r="MI242" s="2"/>
      <c r="MJ242" s="2"/>
      <c r="MK242" s="2"/>
      <c r="ML242" s="2"/>
      <c r="MM242" s="2"/>
      <c r="MN242" s="2"/>
      <c r="MO242" s="2"/>
      <c r="MP242" s="2"/>
      <c r="MQ242" s="2"/>
      <c r="MR242" s="2"/>
      <c r="MS242" s="2"/>
      <c r="MT242" s="2"/>
      <c r="MU242" s="2"/>
      <c r="MV242" s="2"/>
      <c r="MW242" s="2"/>
      <c r="MX242" s="2"/>
      <c r="MY242" s="2"/>
      <c r="MZ242" s="2"/>
      <c r="NA242" s="2"/>
      <c r="NB242" s="2"/>
      <c r="NC242" s="2"/>
      <c r="ND242" s="2"/>
      <c r="NE242" s="2"/>
      <c r="NF242" s="2"/>
      <c r="NG242" s="2"/>
      <c r="NH242" s="2"/>
      <c r="NI242" s="2"/>
      <c r="NJ242" s="2"/>
      <c r="NK242" s="2"/>
      <c r="NL242" s="2"/>
      <c r="NM242" s="2"/>
      <c r="NN242" s="2"/>
    </row>
    <row r="243" spans="1:378" x14ac:dyDescent="0.35">
      <c r="A243" s="3" t="s">
        <v>203</v>
      </c>
      <c r="B243" s="2"/>
      <c r="C243" s="2"/>
      <c r="D243" s="2"/>
      <c r="E243" s="2"/>
      <c r="F243" s="2"/>
      <c r="G243" s="2"/>
      <c r="H243" s="2"/>
      <c r="I243" s="2"/>
      <c r="KF243" s="2"/>
      <c r="KG243" s="2"/>
      <c r="KH243" s="2"/>
      <c r="KI243" s="2"/>
      <c r="KJ243" s="2"/>
      <c r="KK243" s="2"/>
      <c r="KL243" s="2"/>
      <c r="KM243" s="2"/>
      <c r="KN243" s="2"/>
      <c r="KO243" s="2"/>
      <c r="KP243" s="2"/>
      <c r="KQ243" s="2"/>
      <c r="KR243" s="2"/>
      <c r="KS243" s="2"/>
      <c r="KT243" s="2"/>
      <c r="KU243" s="2"/>
      <c r="KV243" s="2"/>
      <c r="KW243" s="2"/>
      <c r="KX243" s="2"/>
      <c r="KY243" s="2"/>
      <c r="KZ243" s="2"/>
      <c r="LA243" s="2"/>
      <c r="LB243" s="2"/>
      <c r="LC243" s="2"/>
      <c r="LD243" s="2"/>
      <c r="LE243" s="2"/>
      <c r="LF243" s="2"/>
      <c r="LG243" s="2"/>
      <c r="LH243" s="2"/>
      <c r="LI243" s="2"/>
      <c r="LJ243" s="2"/>
      <c r="LK243" s="2"/>
      <c r="LL243" s="2"/>
      <c r="LM243" s="2"/>
      <c r="LN243" s="2"/>
      <c r="LO243" s="2"/>
      <c r="LP243" s="2"/>
      <c r="LQ243" s="2"/>
      <c r="LR243" s="2"/>
      <c r="LS243" s="2"/>
      <c r="LT243" s="2"/>
      <c r="LU243" s="2"/>
      <c r="LV243" s="2"/>
      <c r="LW243" s="2"/>
      <c r="LX243" s="2"/>
      <c r="LY243" s="2"/>
      <c r="LZ243" s="2"/>
      <c r="MA243" s="2"/>
      <c r="MB243" s="2"/>
      <c r="MC243" s="2"/>
      <c r="MD243" s="2"/>
      <c r="ME243" s="2"/>
      <c r="MF243" s="2"/>
      <c r="MG243" s="2"/>
      <c r="MH243" s="2"/>
      <c r="MI243" s="2"/>
      <c r="MJ243" s="2"/>
      <c r="MK243" s="2"/>
      <c r="ML243" s="2"/>
      <c r="MM243" s="2"/>
      <c r="MN243" s="2"/>
      <c r="MO243" s="2"/>
      <c r="MP243" s="2"/>
      <c r="MQ243" s="2"/>
      <c r="MR243" s="2"/>
      <c r="MS243" s="2"/>
      <c r="MT243" s="2"/>
      <c r="MU243" s="2"/>
      <c r="MV243" s="2"/>
      <c r="MW243" s="2"/>
      <c r="MX243" s="2"/>
      <c r="MY243" s="2"/>
      <c r="MZ243" s="2"/>
      <c r="NA243" s="2"/>
      <c r="NB243" s="2"/>
      <c r="NC243" s="2"/>
      <c r="ND243" s="2"/>
      <c r="NE243" s="2"/>
      <c r="NF243" s="2"/>
      <c r="NG243" s="2"/>
      <c r="NH243" s="2"/>
      <c r="NI243" s="2"/>
      <c r="NJ243" s="2"/>
      <c r="NK243" s="2"/>
      <c r="NL243" s="2"/>
      <c r="NM243" s="2"/>
      <c r="NN243" s="2"/>
    </row>
    <row r="244" spans="1:378" x14ac:dyDescent="0.35">
      <c r="A244" s="2"/>
      <c r="B244" s="2"/>
      <c r="C244" s="2"/>
      <c r="D244" s="2"/>
      <c r="E244" s="2"/>
      <c r="F244" s="2"/>
      <c r="G244" s="2"/>
      <c r="H244" s="2"/>
      <c r="I244" s="2"/>
      <c r="KF244" s="2"/>
      <c r="KG244" s="2"/>
      <c r="KH244" s="2"/>
      <c r="KI244" s="2"/>
      <c r="KJ244" s="2"/>
      <c r="KK244" s="2"/>
      <c r="KL244" s="2"/>
      <c r="KM244" s="2"/>
      <c r="KN244" s="2"/>
      <c r="KO244" s="2"/>
      <c r="KP244" s="2"/>
      <c r="KQ244" s="2"/>
      <c r="KR244" s="2"/>
      <c r="KS244" s="2"/>
      <c r="KT244" s="2"/>
      <c r="KU244" s="2"/>
      <c r="KV244" s="2"/>
      <c r="KW244" s="2"/>
      <c r="KX244" s="2"/>
      <c r="KY244" s="2"/>
      <c r="KZ244" s="2"/>
      <c r="LA244" s="2"/>
      <c r="LB244" s="2"/>
      <c r="LC244" s="2"/>
      <c r="LD244" s="2"/>
      <c r="LE244" s="2"/>
      <c r="LF244" s="2"/>
      <c r="LG244" s="2"/>
      <c r="LH244" s="2"/>
      <c r="LI244" s="2"/>
      <c r="LJ244" s="2"/>
      <c r="LK244" s="2"/>
      <c r="LL244" s="2"/>
      <c r="LM244" s="2"/>
      <c r="LN244" s="2"/>
      <c r="LO244" s="2"/>
      <c r="LP244" s="2"/>
      <c r="LQ244" s="2"/>
      <c r="LR244" s="2"/>
      <c r="LS244" s="2"/>
      <c r="LT244" s="2"/>
      <c r="LU244" s="2"/>
      <c r="LV244" s="2"/>
      <c r="LW244" s="2"/>
      <c r="LX244" s="2"/>
      <c r="LY244" s="2"/>
      <c r="LZ244" s="2"/>
      <c r="MA244" s="2"/>
      <c r="MB244" s="2"/>
      <c r="MC244" s="2"/>
      <c r="MD244" s="2"/>
      <c r="ME244" s="2"/>
      <c r="MF244" s="2"/>
      <c r="MG244" s="2"/>
      <c r="MH244" s="2"/>
      <c r="MI244" s="2"/>
      <c r="MJ244" s="2"/>
      <c r="MK244" s="2"/>
      <c r="ML244" s="2"/>
      <c r="MM244" s="2"/>
      <c r="MN244" s="2"/>
      <c r="MO244" s="2"/>
      <c r="MP244" s="2"/>
      <c r="MQ244" s="2"/>
      <c r="MR244" s="2"/>
      <c r="MS244" s="2"/>
      <c r="MT244" s="2"/>
      <c r="MU244" s="2"/>
      <c r="MV244" s="2"/>
      <c r="MW244" s="2"/>
      <c r="MX244" s="2"/>
      <c r="MY244" s="2"/>
      <c r="MZ244" s="2"/>
      <c r="NA244" s="2"/>
      <c r="NB244" s="2"/>
      <c r="NC244" s="2"/>
      <c r="ND244" s="2"/>
      <c r="NE244" s="2"/>
      <c r="NF244" s="2"/>
      <c r="NG244" s="2"/>
      <c r="NH244" s="2"/>
      <c r="NI244" s="2"/>
      <c r="NJ244" s="2"/>
      <c r="NK244" s="2"/>
      <c r="NL244" s="2"/>
      <c r="NM244" s="2"/>
      <c r="NN244" s="2"/>
    </row>
    <row r="245" spans="1:378" ht="13.5" x14ac:dyDescent="0.35">
      <c r="A245" s="1" t="s">
        <v>126</v>
      </c>
      <c r="B245" s="2"/>
      <c r="C245" s="2"/>
      <c r="D245" s="2"/>
      <c r="E245" s="2"/>
      <c r="F245" s="2"/>
      <c r="G245" s="2"/>
      <c r="H245" s="2"/>
      <c r="I245" s="2"/>
      <c r="KF245" s="2"/>
      <c r="KG245" s="2"/>
      <c r="KH245" s="2"/>
      <c r="KI245" s="2"/>
      <c r="KJ245" s="2"/>
      <c r="KK245" s="2"/>
      <c r="KL245" s="2"/>
      <c r="KM245" s="2"/>
      <c r="KN245" s="2"/>
      <c r="KO245" s="2"/>
      <c r="KP245" s="2"/>
      <c r="KQ245" s="2"/>
      <c r="KR245" s="2"/>
      <c r="KS245" s="2"/>
      <c r="KT245" s="2"/>
      <c r="KU245" s="2"/>
      <c r="KV245" s="2"/>
      <c r="KW245" s="2"/>
      <c r="KX245" s="2"/>
      <c r="KY245" s="2"/>
      <c r="KZ245" s="2"/>
      <c r="LA245" s="2"/>
      <c r="LB245" s="2"/>
      <c r="LC245" s="2"/>
      <c r="LD245" s="2"/>
      <c r="LE245" s="2"/>
      <c r="LF245" s="2"/>
      <c r="LG245" s="2"/>
      <c r="LH245" s="2"/>
      <c r="LI245" s="2"/>
      <c r="LJ245" s="2"/>
      <c r="LK245" s="2"/>
      <c r="LL245" s="2"/>
      <c r="LM245" s="2"/>
      <c r="LN245" s="2"/>
      <c r="LO245" s="2"/>
      <c r="LP245" s="2"/>
      <c r="LQ245" s="2"/>
      <c r="LR245" s="2"/>
      <c r="LS245" s="2"/>
      <c r="LT245" s="2"/>
      <c r="LU245" s="2"/>
      <c r="LV245" s="2"/>
      <c r="LW245" s="2"/>
      <c r="LX245" s="2"/>
      <c r="LY245" s="2"/>
      <c r="LZ245" s="2"/>
      <c r="MA245" s="2"/>
      <c r="MB245" s="2"/>
      <c r="MC245" s="2"/>
      <c r="MD245" s="2"/>
      <c r="ME245" s="2"/>
      <c r="MF245" s="2"/>
      <c r="MG245" s="2"/>
      <c r="MH245" s="2"/>
      <c r="MI245" s="2"/>
      <c r="MJ245" s="2"/>
      <c r="MK245" s="2"/>
      <c r="ML245" s="2"/>
      <c r="MM245" s="2"/>
      <c r="MN245" s="2"/>
      <c r="MO245" s="2"/>
      <c r="MP245" s="2"/>
      <c r="MQ245" s="2"/>
      <c r="MR245" s="2"/>
      <c r="MS245" s="2"/>
      <c r="MT245" s="2"/>
      <c r="MU245" s="2"/>
      <c r="MV245" s="2"/>
      <c r="MW245" s="2"/>
      <c r="MX245" s="2"/>
      <c r="MY245" s="2"/>
      <c r="MZ245" s="2"/>
      <c r="NA245" s="2"/>
      <c r="NB245" s="2"/>
      <c r="NC245" s="2"/>
      <c r="ND245" s="2"/>
      <c r="NE245" s="2"/>
      <c r="NF245" s="2"/>
      <c r="NG245" s="2"/>
      <c r="NH245" s="2"/>
      <c r="NI245" s="2"/>
      <c r="NJ245" s="2"/>
      <c r="NK245" s="2"/>
      <c r="NL245" s="2"/>
      <c r="NM245" s="2"/>
      <c r="NN245" s="2"/>
    </row>
    <row r="246" spans="1:378" x14ac:dyDescent="0.35">
      <c r="A246" s="2"/>
      <c r="B246" s="2"/>
      <c r="C246" s="2"/>
      <c r="D246" s="2"/>
      <c r="E246" s="2"/>
      <c r="F246" s="2"/>
      <c r="G246" s="2"/>
      <c r="H246" s="2"/>
      <c r="I246" s="2"/>
      <c r="KF246" s="2"/>
      <c r="KG246" s="2"/>
      <c r="KH246" s="2"/>
      <c r="KI246" s="2"/>
      <c r="KJ246" s="2"/>
      <c r="KK246" s="2"/>
      <c r="KL246" s="2"/>
      <c r="KM246" s="2"/>
      <c r="KN246" s="2"/>
      <c r="KO246" s="2"/>
      <c r="KP246" s="2"/>
      <c r="KQ246" s="2"/>
      <c r="KR246" s="2"/>
      <c r="KS246" s="2"/>
      <c r="KT246" s="2"/>
      <c r="KU246" s="2"/>
      <c r="KV246" s="2"/>
      <c r="KW246" s="2"/>
      <c r="KX246" s="2"/>
      <c r="KY246" s="2"/>
      <c r="KZ246" s="2"/>
      <c r="LA246" s="2"/>
      <c r="LB246" s="2"/>
      <c r="LC246" s="2"/>
      <c r="LD246" s="2"/>
      <c r="LE246" s="2"/>
      <c r="LF246" s="2"/>
      <c r="LG246" s="2"/>
      <c r="LH246" s="2"/>
      <c r="LI246" s="2"/>
      <c r="LJ246" s="2"/>
      <c r="LK246" s="2"/>
      <c r="LL246" s="2"/>
      <c r="LM246" s="2"/>
      <c r="LN246" s="2"/>
      <c r="LO246" s="2"/>
      <c r="LP246" s="2"/>
      <c r="LQ246" s="2"/>
      <c r="LR246" s="2"/>
      <c r="LS246" s="2"/>
      <c r="LT246" s="2"/>
      <c r="LU246" s="2"/>
      <c r="LV246" s="2"/>
      <c r="LW246" s="2"/>
      <c r="LX246" s="2"/>
      <c r="LY246" s="2"/>
      <c r="LZ246" s="2"/>
      <c r="MA246" s="2"/>
      <c r="MB246" s="2"/>
      <c r="MC246" s="2"/>
      <c r="MD246" s="2"/>
      <c r="ME246" s="2"/>
      <c r="MF246" s="2"/>
      <c r="MG246" s="2"/>
      <c r="MH246" s="2"/>
      <c r="MI246" s="2"/>
      <c r="MJ246" s="2"/>
      <c r="MK246" s="2"/>
      <c r="ML246" s="2"/>
      <c r="MM246" s="2"/>
      <c r="MN246" s="2"/>
      <c r="MO246" s="2"/>
      <c r="MP246" s="2"/>
      <c r="MQ246" s="2"/>
      <c r="MR246" s="2"/>
      <c r="MS246" s="2"/>
      <c r="MT246" s="2"/>
      <c r="MU246" s="2"/>
      <c r="MV246" s="2"/>
      <c r="MW246" s="2"/>
      <c r="MX246" s="2"/>
      <c r="MY246" s="2"/>
      <c r="MZ246" s="2"/>
      <c r="NA246" s="2"/>
      <c r="NB246" s="2"/>
      <c r="NC246" s="2"/>
      <c r="ND246" s="2"/>
      <c r="NE246" s="2"/>
      <c r="NF246" s="2"/>
      <c r="NG246" s="2"/>
      <c r="NH246" s="2"/>
      <c r="NI246" s="2"/>
      <c r="NJ246" s="2"/>
      <c r="NK246" s="2"/>
      <c r="NL246" s="2"/>
      <c r="NM246" s="2"/>
      <c r="NN246" s="2"/>
    </row>
    <row r="247" spans="1:378" x14ac:dyDescent="0.35">
      <c r="A247" s="3" t="s">
        <v>18</v>
      </c>
      <c r="B247" s="2"/>
      <c r="C247" s="2"/>
      <c r="D247" s="2"/>
      <c r="E247" s="2"/>
      <c r="F247" s="2"/>
      <c r="G247" s="2"/>
      <c r="H247" s="2"/>
      <c r="I247" s="2"/>
      <c r="KF247" s="2"/>
      <c r="KG247" s="2"/>
      <c r="KH247" s="2"/>
      <c r="KI247" s="2"/>
      <c r="KJ247" s="2"/>
      <c r="KK247" s="2"/>
      <c r="KL247" s="2"/>
      <c r="KM247" s="2"/>
      <c r="KN247" s="2"/>
      <c r="KO247" s="2"/>
      <c r="KP247" s="2"/>
      <c r="KQ247" s="2"/>
      <c r="KR247" s="2"/>
      <c r="KS247" s="2"/>
      <c r="KT247" s="2"/>
      <c r="KU247" s="2"/>
      <c r="KV247" s="2"/>
      <c r="KW247" s="2"/>
      <c r="KX247" s="2"/>
      <c r="KY247" s="2"/>
      <c r="KZ247" s="2"/>
      <c r="LA247" s="2"/>
      <c r="LB247" s="2"/>
      <c r="LC247" s="2"/>
      <c r="LD247" s="2"/>
      <c r="LE247" s="2"/>
      <c r="LF247" s="2"/>
      <c r="LG247" s="2"/>
      <c r="LH247" s="2"/>
      <c r="LI247" s="2"/>
      <c r="LJ247" s="2"/>
      <c r="LK247" s="2"/>
      <c r="LL247" s="2"/>
      <c r="LM247" s="2"/>
      <c r="LN247" s="2"/>
      <c r="LO247" s="2"/>
      <c r="LP247" s="2"/>
      <c r="LQ247" s="2"/>
      <c r="LR247" s="2"/>
      <c r="LS247" s="2"/>
      <c r="LT247" s="2"/>
      <c r="LU247" s="2"/>
      <c r="LV247" s="2"/>
      <c r="LW247" s="2"/>
      <c r="LX247" s="2"/>
      <c r="LY247" s="2"/>
      <c r="LZ247" s="2"/>
      <c r="MA247" s="2"/>
      <c r="MB247" s="2"/>
      <c r="MC247" s="2"/>
      <c r="MD247" s="2"/>
      <c r="ME247" s="2"/>
      <c r="MF247" s="2"/>
      <c r="MG247" s="2"/>
      <c r="MH247" s="2"/>
      <c r="MI247" s="2"/>
      <c r="MJ247" s="2"/>
      <c r="MK247" s="2"/>
      <c r="ML247" s="2"/>
      <c r="MM247" s="2"/>
      <c r="MN247" s="2"/>
      <c r="MO247" s="2"/>
      <c r="MP247" s="2"/>
      <c r="MQ247" s="2"/>
      <c r="MR247" s="2"/>
      <c r="MS247" s="2"/>
      <c r="MT247" s="2"/>
      <c r="MU247" s="2"/>
      <c r="MV247" s="2"/>
      <c r="MW247" s="2"/>
      <c r="MX247" s="2"/>
      <c r="MY247" s="2"/>
      <c r="MZ247" s="2"/>
      <c r="NA247" s="2"/>
      <c r="NB247" s="2"/>
      <c r="NC247" s="2"/>
      <c r="ND247" s="2"/>
      <c r="NE247" s="2"/>
      <c r="NF247" s="2"/>
      <c r="NG247" s="2"/>
      <c r="NH247" s="2"/>
      <c r="NI247" s="2"/>
      <c r="NJ247" s="2"/>
      <c r="NK247" s="2"/>
      <c r="NL247" s="2"/>
      <c r="NM247" s="2"/>
      <c r="NN247" s="2"/>
    </row>
    <row r="248" spans="1:378" x14ac:dyDescent="0.35">
      <c r="A248" s="3" t="s">
        <v>204</v>
      </c>
      <c r="B248" s="2"/>
      <c r="C248" s="2"/>
      <c r="D248" s="2"/>
      <c r="E248" s="2"/>
      <c r="F248" s="2"/>
      <c r="G248" s="2"/>
      <c r="H248" s="2"/>
      <c r="I248" s="2"/>
      <c r="KF248" s="2"/>
      <c r="KG248" s="2"/>
      <c r="KH248" s="2"/>
      <c r="KI248" s="2"/>
      <c r="KJ248" s="2"/>
      <c r="KK248" s="2"/>
      <c r="KL248" s="2"/>
      <c r="KM248" s="2"/>
      <c r="KN248" s="2"/>
      <c r="KO248" s="2"/>
      <c r="KP248" s="2"/>
      <c r="KQ248" s="2"/>
      <c r="KR248" s="2"/>
      <c r="KS248" s="2"/>
      <c r="KT248" s="2"/>
      <c r="KU248" s="2"/>
      <c r="KV248" s="2"/>
      <c r="KW248" s="2"/>
      <c r="KX248" s="2"/>
      <c r="KY248" s="2"/>
      <c r="KZ248" s="2"/>
      <c r="LA248" s="2"/>
      <c r="LB248" s="2"/>
      <c r="LC248" s="2"/>
      <c r="LD248" s="2"/>
      <c r="LE248" s="2"/>
      <c r="LF248" s="2"/>
      <c r="LG248" s="2"/>
      <c r="LH248" s="2"/>
      <c r="LI248" s="2"/>
      <c r="LJ248" s="2"/>
      <c r="LK248" s="2"/>
      <c r="LL248" s="2"/>
      <c r="LM248" s="2"/>
      <c r="LN248" s="2"/>
      <c r="LO248" s="2"/>
      <c r="LP248" s="2"/>
      <c r="LQ248" s="2"/>
      <c r="LR248" s="2"/>
      <c r="LS248" s="2"/>
      <c r="LT248" s="2"/>
      <c r="LU248" s="2"/>
      <c r="LV248" s="2"/>
      <c r="LW248" s="2"/>
      <c r="LX248" s="2"/>
      <c r="LY248" s="2"/>
      <c r="LZ248" s="2"/>
      <c r="MA248" s="2"/>
      <c r="MB248" s="2"/>
      <c r="MC248" s="2"/>
      <c r="MD248" s="2"/>
      <c r="ME248" s="2"/>
      <c r="MF248" s="2"/>
      <c r="MG248" s="2"/>
      <c r="MH248" s="2"/>
      <c r="MI248" s="2"/>
      <c r="MJ248" s="2"/>
      <c r="MK248" s="2"/>
      <c r="ML248" s="2"/>
      <c r="MM248" s="2"/>
      <c r="MN248" s="2"/>
      <c r="MO248" s="2"/>
      <c r="MP248" s="2"/>
      <c r="MQ248" s="2"/>
      <c r="MR248" s="2"/>
      <c r="MS248" s="2"/>
      <c r="MT248" s="2"/>
      <c r="MU248" s="2"/>
      <c r="MV248" s="2"/>
      <c r="MW248" s="2"/>
      <c r="MX248" s="2"/>
      <c r="MY248" s="2"/>
      <c r="MZ248" s="2"/>
      <c r="NA248" s="2"/>
      <c r="NB248" s="2"/>
      <c r="NC248" s="2"/>
      <c r="ND248" s="2"/>
      <c r="NE248" s="2"/>
      <c r="NF248" s="2"/>
      <c r="NG248" s="2"/>
      <c r="NH248" s="2"/>
      <c r="NI248" s="2"/>
      <c r="NJ248" s="2"/>
      <c r="NK248" s="2"/>
      <c r="NL248" s="2"/>
      <c r="NM248" s="2"/>
      <c r="NN248" s="2"/>
    </row>
    <row r="249" spans="1:378" x14ac:dyDescent="0.35">
      <c r="A249" s="3" t="s">
        <v>205</v>
      </c>
      <c r="B249" s="2"/>
      <c r="C249" s="2"/>
      <c r="D249" s="2"/>
      <c r="E249" s="2"/>
      <c r="F249" s="2"/>
      <c r="G249" s="2"/>
      <c r="H249" s="2"/>
      <c r="I249" s="2"/>
      <c r="KF249" s="2"/>
      <c r="KG249" s="2"/>
      <c r="KH249" s="2"/>
      <c r="KI249" s="2"/>
      <c r="KJ249" s="2"/>
      <c r="KK249" s="2"/>
      <c r="KL249" s="2"/>
      <c r="KM249" s="2"/>
      <c r="KN249" s="2"/>
      <c r="KO249" s="2"/>
      <c r="KP249" s="2"/>
      <c r="KQ249" s="2"/>
      <c r="KR249" s="2"/>
      <c r="KS249" s="2"/>
      <c r="KT249" s="2"/>
      <c r="KU249" s="2"/>
      <c r="KV249" s="2"/>
      <c r="KW249" s="2"/>
      <c r="KX249" s="2"/>
      <c r="KY249" s="2"/>
      <c r="KZ249" s="2"/>
      <c r="LA249" s="2"/>
      <c r="LB249" s="2"/>
      <c r="LC249" s="2"/>
      <c r="LD249" s="2"/>
      <c r="LE249" s="2"/>
      <c r="LF249" s="2"/>
      <c r="LG249" s="2"/>
      <c r="LH249" s="2"/>
      <c r="LI249" s="2"/>
      <c r="LJ249" s="2"/>
      <c r="LK249" s="2"/>
      <c r="LL249" s="2"/>
      <c r="LM249" s="2"/>
      <c r="LN249" s="2"/>
      <c r="LO249" s="2"/>
      <c r="LP249" s="2"/>
      <c r="LQ249" s="2"/>
      <c r="LR249" s="2"/>
      <c r="LS249" s="2"/>
      <c r="LT249" s="2"/>
      <c r="LU249" s="2"/>
      <c r="LV249" s="2"/>
      <c r="LW249" s="2"/>
      <c r="LX249" s="2"/>
      <c r="LY249" s="2"/>
      <c r="LZ249" s="2"/>
      <c r="MA249" s="2"/>
      <c r="MB249" s="2"/>
      <c r="MC249" s="2"/>
      <c r="MD249" s="2"/>
      <c r="ME249" s="2"/>
      <c r="MF249" s="2"/>
      <c r="MG249" s="2"/>
      <c r="MH249" s="2"/>
      <c r="MI249" s="2"/>
      <c r="MJ249" s="2"/>
      <c r="MK249" s="2"/>
      <c r="ML249" s="2"/>
      <c r="MM249" s="2"/>
      <c r="MN249" s="2"/>
      <c r="MO249" s="2"/>
      <c r="MP249" s="2"/>
      <c r="MQ249" s="2"/>
      <c r="MR249" s="2"/>
      <c r="MS249" s="2"/>
      <c r="MT249" s="2"/>
      <c r="MU249" s="2"/>
      <c r="MV249" s="2"/>
      <c r="MW249" s="2"/>
      <c r="MX249" s="2"/>
      <c r="MY249" s="2"/>
      <c r="MZ249" s="2"/>
      <c r="NA249" s="2"/>
      <c r="NB249" s="2"/>
      <c r="NC249" s="2"/>
      <c r="ND249" s="2"/>
      <c r="NE249" s="2"/>
      <c r="NF249" s="2"/>
      <c r="NG249" s="2"/>
      <c r="NH249" s="2"/>
      <c r="NI249" s="2"/>
      <c r="NJ249" s="2"/>
      <c r="NK249" s="2"/>
      <c r="NL249" s="2"/>
      <c r="NM249" s="2"/>
      <c r="NN249" s="2"/>
    </row>
    <row r="250" spans="1:378" x14ac:dyDescent="0.35">
      <c r="A250" s="3" t="s">
        <v>206</v>
      </c>
      <c r="B250" s="2"/>
      <c r="C250" s="2"/>
      <c r="D250" s="2"/>
      <c r="E250" s="2"/>
      <c r="F250" s="2"/>
      <c r="G250" s="2"/>
      <c r="H250" s="2"/>
      <c r="I250" s="2"/>
      <c r="KF250" s="2"/>
      <c r="KG250" s="2"/>
      <c r="KH250" s="2"/>
      <c r="KI250" s="2"/>
      <c r="KJ250" s="2"/>
      <c r="KK250" s="2"/>
      <c r="KL250" s="2"/>
      <c r="KM250" s="2"/>
      <c r="KN250" s="2"/>
      <c r="KO250" s="2"/>
      <c r="KP250" s="2"/>
      <c r="KQ250" s="2"/>
      <c r="KR250" s="2"/>
      <c r="KS250" s="2"/>
      <c r="KT250" s="2"/>
      <c r="KU250" s="2"/>
      <c r="KV250" s="2"/>
      <c r="KW250" s="2"/>
      <c r="KX250" s="2"/>
      <c r="KY250" s="2"/>
      <c r="KZ250" s="2"/>
      <c r="LA250" s="2"/>
      <c r="LB250" s="2"/>
      <c r="LC250" s="2"/>
      <c r="LD250" s="2"/>
      <c r="LE250" s="2"/>
      <c r="LF250" s="2"/>
      <c r="LG250" s="2"/>
      <c r="LH250" s="2"/>
      <c r="LI250" s="2"/>
      <c r="LJ250" s="2"/>
      <c r="LK250" s="2"/>
      <c r="LL250" s="2"/>
      <c r="LM250" s="2"/>
      <c r="LN250" s="2"/>
      <c r="LO250" s="2"/>
      <c r="LP250" s="2"/>
      <c r="LQ250" s="2"/>
      <c r="LR250" s="2"/>
      <c r="LS250" s="2"/>
      <c r="LT250" s="2"/>
      <c r="LU250" s="2"/>
      <c r="LV250" s="2"/>
      <c r="LW250" s="2"/>
      <c r="LX250" s="2"/>
      <c r="LY250" s="2"/>
      <c r="LZ250" s="2"/>
      <c r="MA250" s="2"/>
      <c r="MB250" s="2"/>
      <c r="MC250" s="2"/>
      <c r="MD250" s="2"/>
      <c r="ME250" s="2"/>
      <c r="MF250" s="2"/>
      <c r="MG250" s="2"/>
      <c r="MH250" s="2"/>
      <c r="MI250" s="2"/>
      <c r="MJ250" s="2"/>
      <c r="MK250" s="2"/>
      <c r="ML250" s="2"/>
      <c r="MM250" s="2"/>
      <c r="MN250" s="2"/>
      <c r="MO250" s="2"/>
      <c r="MP250" s="2"/>
      <c r="MQ250" s="2"/>
      <c r="MR250" s="2"/>
      <c r="MS250" s="2"/>
      <c r="MT250" s="2"/>
      <c r="MU250" s="2"/>
      <c r="MV250" s="2"/>
      <c r="MW250" s="2"/>
      <c r="MX250" s="2"/>
      <c r="MY250" s="2"/>
      <c r="MZ250" s="2"/>
      <c r="NA250" s="2"/>
      <c r="NB250" s="2"/>
      <c r="NC250" s="2"/>
      <c r="ND250" s="2"/>
      <c r="NE250" s="2"/>
      <c r="NF250" s="2"/>
      <c r="NG250" s="2"/>
      <c r="NH250" s="2"/>
      <c r="NI250" s="2"/>
      <c r="NJ250" s="2"/>
      <c r="NK250" s="2"/>
      <c r="NL250" s="2"/>
      <c r="NM250" s="2"/>
      <c r="NN250" s="2"/>
    </row>
    <row r="251" spans="1:378" x14ac:dyDescent="0.35">
      <c r="A251" s="3" t="s">
        <v>19</v>
      </c>
      <c r="B251" s="2"/>
      <c r="C251" s="2"/>
      <c r="D251" s="2"/>
      <c r="E251" s="2"/>
      <c r="F251" s="2"/>
      <c r="G251" s="2"/>
      <c r="H251" s="2"/>
      <c r="I251" s="2"/>
      <c r="KF251" s="2"/>
      <c r="KG251" s="2"/>
      <c r="KH251" s="2"/>
      <c r="KI251" s="2"/>
      <c r="KJ251" s="2"/>
      <c r="KK251" s="2"/>
      <c r="KL251" s="2"/>
      <c r="KM251" s="2"/>
      <c r="KN251" s="2"/>
      <c r="KO251" s="2"/>
      <c r="KP251" s="2"/>
      <c r="KQ251" s="2"/>
      <c r="KR251" s="2"/>
      <c r="KS251" s="2"/>
      <c r="KT251" s="2"/>
      <c r="KU251" s="2"/>
      <c r="KV251" s="2"/>
      <c r="KW251" s="2"/>
      <c r="KX251" s="2"/>
      <c r="KY251" s="2"/>
      <c r="KZ251" s="2"/>
      <c r="LA251" s="2"/>
      <c r="LB251" s="2"/>
      <c r="LC251" s="2"/>
      <c r="LD251" s="2"/>
      <c r="LE251" s="2"/>
      <c r="LF251" s="2"/>
      <c r="LG251" s="2"/>
      <c r="LH251" s="2"/>
      <c r="LI251" s="2"/>
      <c r="LJ251" s="2"/>
      <c r="LK251" s="2"/>
      <c r="LL251" s="2"/>
      <c r="LM251" s="2"/>
      <c r="LN251" s="2"/>
      <c r="LO251" s="2"/>
      <c r="LP251" s="2"/>
      <c r="LQ251" s="2"/>
      <c r="LR251" s="2"/>
      <c r="LS251" s="2"/>
      <c r="LT251" s="2"/>
      <c r="LU251" s="2"/>
      <c r="LV251" s="2"/>
      <c r="LW251" s="2"/>
      <c r="LX251" s="2"/>
      <c r="LY251" s="2"/>
      <c r="LZ251" s="2"/>
      <c r="MA251" s="2"/>
      <c r="MB251" s="2"/>
      <c r="MC251" s="2"/>
      <c r="MD251" s="2"/>
      <c r="ME251" s="2"/>
      <c r="MF251" s="2"/>
      <c r="MG251" s="2"/>
      <c r="MH251" s="2"/>
      <c r="MI251" s="2"/>
      <c r="MJ251" s="2"/>
      <c r="MK251" s="2"/>
      <c r="ML251" s="2"/>
      <c r="MM251" s="2"/>
      <c r="MN251" s="2"/>
      <c r="MO251" s="2"/>
      <c r="MP251" s="2"/>
      <c r="MQ251" s="2"/>
      <c r="MR251" s="2"/>
      <c r="MS251" s="2"/>
      <c r="MT251" s="2"/>
      <c r="MU251" s="2"/>
      <c r="MV251" s="2"/>
      <c r="MW251" s="2"/>
      <c r="MX251" s="2"/>
      <c r="MY251" s="2"/>
      <c r="MZ251" s="2"/>
      <c r="NA251" s="2"/>
      <c r="NB251" s="2"/>
      <c r="NC251" s="2"/>
      <c r="ND251" s="2"/>
      <c r="NE251" s="2"/>
      <c r="NF251" s="2"/>
      <c r="NG251" s="2"/>
      <c r="NH251" s="2"/>
      <c r="NI251" s="2"/>
      <c r="NJ251" s="2"/>
      <c r="NK251" s="2"/>
      <c r="NL251" s="2"/>
      <c r="NM251" s="2"/>
      <c r="NN251" s="2"/>
    </row>
    <row r="252" spans="1:378" x14ac:dyDescent="0.35">
      <c r="A252" s="2"/>
      <c r="B252" s="2"/>
      <c r="C252" s="2"/>
      <c r="D252" s="2"/>
      <c r="E252" s="2"/>
      <c r="F252" s="2"/>
      <c r="G252" s="2"/>
      <c r="H252" s="2"/>
      <c r="I252" s="2"/>
      <c r="KF252" s="2"/>
      <c r="KG252" s="2"/>
      <c r="KH252" s="2"/>
      <c r="KI252" s="2"/>
      <c r="KJ252" s="2"/>
      <c r="KK252" s="2"/>
      <c r="KL252" s="2"/>
      <c r="KM252" s="2"/>
      <c r="KN252" s="2"/>
      <c r="KO252" s="2"/>
      <c r="KP252" s="2"/>
      <c r="KQ252" s="2"/>
      <c r="KR252" s="2"/>
      <c r="KS252" s="2"/>
      <c r="KT252" s="2"/>
      <c r="KU252" s="2"/>
      <c r="KV252" s="2"/>
      <c r="KW252" s="2"/>
      <c r="KX252" s="2"/>
      <c r="KY252" s="2"/>
      <c r="KZ252" s="2"/>
      <c r="LA252" s="2"/>
      <c r="LB252" s="2"/>
      <c r="LC252" s="2"/>
      <c r="LD252" s="2"/>
      <c r="LE252" s="2"/>
      <c r="LF252" s="2"/>
      <c r="LG252" s="2"/>
      <c r="LH252" s="2"/>
      <c r="LI252" s="2"/>
      <c r="LJ252" s="2"/>
      <c r="LK252" s="2"/>
      <c r="LL252" s="2"/>
      <c r="LM252" s="2"/>
      <c r="LN252" s="2"/>
      <c r="LO252" s="2"/>
      <c r="LP252" s="2"/>
      <c r="LQ252" s="2"/>
      <c r="LR252" s="2"/>
      <c r="LS252" s="2"/>
      <c r="LT252" s="2"/>
      <c r="LU252" s="2"/>
      <c r="LV252" s="2"/>
      <c r="LW252" s="2"/>
      <c r="LX252" s="2"/>
      <c r="LY252" s="2"/>
      <c r="LZ252" s="2"/>
      <c r="MA252" s="2"/>
      <c r="MB252" s="2"/>
      <c r="MC252" s="2"/>
      <c r="MD252" s="2"/>
      <c r="ME252" s="2"/>
      <c r="MF252" s="2"/>
      <c r="MG252" s="2"/>
      <c r="MH252" s="2"/>
      <c r="MI252" s="2"/>
      <c r="MJ252" s="2"/>
      <c r="MK252" s="2"/>
      <c r="ML252" s="2"/>
      <c r="MM252" s="2"/>
      <c r="MN252" s="2"/>
      <c r="MO252" s="2"/>
      <c r="MP252" s="2"/>
      <c r="MQ252" s="2"/>
      <c r="MR252" s="2"/>
      <c r="MS252" s="2"/>
      <c r="MT252" s="2"/>
      <c r="MU252" s="2"/>
      <c r="MV252" s="2"/>
      <c r="MW252" s="2"/>
      <c r="MX252" s="2"/>
      <c r="MY252" s="2"/>
      <c r="MZ252" s="2"/>
      <c r="NA252" s="2"/>
      <c r="NB252" s="2"/>
      <c r="NC252" s="2"/>
      <c r="ND252" s="2"/>
      <c r="NE252" s="2"/>
      <c r="NF252" s="2"/>
      <c r="NG252" s="2"/>
      <c r="NH252" s="2"/>
      <c r="NI252" s="2"/>
      <c r="NJ252" s="2"/>
      <c r="NK252" s="2"/>
      <c r="NL252" s="2"/>
      <c r="NM252" s="2"/>
      <c r="NN252" s="2"/>
    </row>
    <row r="253" spans="1:378" x14ac:dyDescent="0.35">
      <c r="A253" s="3" t="s">
        <v>207</v>
      </c>
      <c r="B253" s="2"/>
      <c r="C253" s="2"/>
      <c r="D253" s="2"/>
      <c r="E253" s="2"/>
      <c r="F253" s="2"/>
      <c r="G253" s="2"/>
      <c r="H253" s="2"/>
      <c r="I253" s="2"/>
      <c r="KF253" s="2"/>
      <c r="KG253" s="2"/>
      <c r="KH253" s="2"/>
      <c r="KI253" s="2"/>
      <c r="KJ253" s="2"/>
      <c r="KK253" s="2"/>
      <c r="KL253" s="2"/>
      <c r="KM253" s="2"/>
      <c r="KN253" s="2"/>
      <c r="KO253" s="2"/>
      <c r="KP253" s="2"/>
      <c r="KQ253" s="2"/>
      <c r="KR253" s="2"/>
      <c r="KS253" s="2"/>
      <c r="KT253" s="2"/>
      <c r="KU253" s="2"/>
      <c r="KV253" s="2"/>
      <c r="KW253" s="2"/>
      <c r="KX253" s="2"/>
      <c r="KY253" s="2"/>
      <c r="KZ253" s="2"/>
      <c r="LA253" s="2"/>
      <c r="LB253" s="2"/>
      <c r="LC253" s="2"/>
      <c r="LD253" s="2"/>
      <c r="LE253" s="2"/>
      <c r="LF253" s="2"/>
      <c r="LG253" s="2"/>
      <c r="LH253" s="2"/>
      <c r="LI253" s="2"/>
      <c r="LJ253" s="2"/>
      <c r="LK253" s="2"/>
      <c r="LL253" s="2"/>
      <c r="LM253" s="2"/>
      <c r="LN253" s="2"/>
      <c r="LO253" s="2"/>
      <c r="LP253" s="2"/>
      <c r="LQ253" s="2"/>
      <c r="LR253" s="2"/>
      <c r="LS253" s="2"/>
      <c r="LT253" s="2"/>
      <c r="LU253" s="2"/>
      <c r="LV253" s="2"/>
      <c r="LW253" s="2"/>
      <c r="LX253" s="2"/>
      <c r="LY253" s="2"/>
      <c r="LZ253" s="2"/>
      <c r="MA253" s="2"/>
      <c r="MB253" s="2"/>
      <c r="MC253" s="2"/>
      <c r="MD253" s="2"/>
      <c r="ME253" s="2"/>
      <c r="MF253" s="2"/>
      <c r="MG253" s="2"/>
      <c r="MH253" s="2"/>
      <c r="MI253" s="2"/>
      <c r="MJ253" s="2"/>
      <c r="MK253" s="2"/>
      <c r="ML253" s="2"/>
      <c r="MM253" s="2"/>
      <c r="MN253" s="2"/>
      <c r="MO253" s="2"/>
      <c r="MP253" s="2"/>
      <c r="MQ253" s="2"/>
      <c r="MR253" s="2"/>
      <c r="MS253" s="2"/>
      <c r="MT253" s="2"/>
      <c r="MU253" s="2"/>
      <c r="MV253" s="2"/>
      <c r="MW253" s="2"/>
      <c r="MX253" s="2"/>
      <c r="MY253" s="2"/>
      <c r="MZ253" s="2"/>
      <c r="NA253" s="2"/>
      <c r="NB253" s="2"/>
      <c r="NC253" s="2"/>
      <c r="ND253" s="2"/>
      <c r="NE253" s="2"/>
      <c r="NF253" s="2"/>
      <c r="NG253" s="2"/>
      <c r="NH253" s="2"/>
      <c r="NI253" s="2"/>
      <c r="NJ253" s="2"/>
      <c r="NK253" s="2"/>
      <c r="NL253" s="2"/>
      <c r="NM253" s="2"/>
      <c r="NN253" s="2"/>
    </row>
    <row r="254" spans="1:378" x14ac:dyDescent="0.35">
      <c r="A254" s="3" t="s">
        <v>208</v>
      </c>
      <c r="B254" s="2"/>
      <c r="C254" s="2"/>
      <c r="D254" s="2"/>
      <c r="E254" s="2"/>
      <c r="F254" s="2"/>
      <c r="G254" s="2"/>
      <c r="H254" s="2"/>
      <c r="I254" s="2"/>
      <c r="KF254" s="2"/>
      <c r="KG254" s="2"/>
      <c r="KH254" s="2"/>
      <c r="KI254" s="2"/>
      <c r="KJ254" s="2"/>
      <c r="KK254" s="2"/>
      <c r="KL254" s="2"/>
      <c r="KM254" s="2"/>
      <c r="KN254" s="2"/>
      <c r="KO254" s="2"/>
      <c r="KP254" s="2"/>
      <c r="KQ254" s="2"/>
      <c r="KR254" s="2"/>
      <c r="KS254" s="2"/>
      <c r="KT254" s="2"/>
      <c r="KU254" s="2"/>
      <c r="KV254" s="2"/>
      <c r="KW254" s="2"/>
      <c r="KX254" s="2"/>
      <c r="KY254" s="2"/>
      <c r="KZ254" s="2"/>
      <c r="LA254" s="2"/>
      <c r="LB254" s="2"/>
      <c r="LC254" s="2"/>
      <c r="LD254" s="2"/>
      <c r="LE254" s="2"/>
      <c r="LF254" s="2"/>
      <c r="LG254" s="2"/>
      <c r="LH254" s="2"/>
      <c r="LI254" s="2"/>
      <c r="LJ254" s="2"/>
      <c r="LK254" s="2"/>
      <c r="LL254" s="2"/>
      <c r="LM254" s="2"/>
      <c r="LN254" s="2"/>
      <c r="LO254" s="2"/>
      <c r="LP254" s="2"/>
      <c r="LQ254" s="2"/>
      <c r="LR254" s="2"/>
      <c r="LS254" s="2"/>
      <c r="LT254" s="2"/>
      <c r="LU254" s="2"/>
      <c r="LV254" s="2"/>
      <c r="LW254" s="2"/>
      <c r="LX254" s="2"/>
      <c r="LY254" s="2"/>
      <c r="LZ254" s="2"/>
      <c r="MA254" s="2"/>
      <c r="MB254" s="2"/>
      <c r="MC254" s="2"/>
      <c r="MD254" s="2"/>
      <c r="ME254" s="2"/>
      <c r="MF254" s="2"/>
      <c r="MG254" s="2"/>
      <c r="MH254" s="2"/>
      <c r="MI254" s="2"/>
      <c r="MJ254" s="2"/>
      <c r="MK254" s="2"/>
      <c r="ML254" s="2"/>
      <c r="MM254" s="2"/>
      <c r="MN254" s="2"/>
      <c r="MO254" s="2"/>
      <c r="MP254" s="2"/>
      <c r="MQ254" s="2"/>
      <c r="MR254" s="2"/>
      <c r="MS254" s="2"/>
      <c r="MT254" s="2"/>
      <c r="MU254" s="2"/>
      <c r="MV254" s="2"/>
      <c r="MW254" s="2"/>
      <c r="MX254" s="2"/>
      <c r="MY254" s="2"/>
      <c r="MZ254" s="2"/>
      <c r="NA254" s="2"/>
      <c r="NB254" s="2"/>
      <c r="NC254" s="2"/>
      <c r="ND254" s="2"/>
      <c r="NE254" s="2"/>
      <c r="NF254" s="2"/>
      <c r="NG254" s="2"/>
      <c r="NH254" s="2"/>
      <c r="NI254" s="2"/>
      <c r="NJ254" s="2"/>
      <c r="NK254" s="2"/>
      <c r="NL254" s="2"/>
      <c r="NM254" s="2"/>
      <c r="NN254" s="2"/>
    </row>
    <row r="255" spans="1:378" ht="13.15" thickBot="1" x14ac:dyDescent="0.4">
      <c r="A255" s="2"/>
      <c r="B255" s="2"/>
      <c r="C255" s="2"/>
      <c r="D255" s="2"/>
      <c r="E255" s="2"/>
      <c r="F255" s="2"/>
      <c r="G255" s="2"/>
      <c r="H255" s="2"/>
      <c r="I255" s="2"/>
      <c r="KF255" s="2"/>
      <c r="KG255" s="2"/>
      <c r="KH255" s="2"/>
      <c r="KI255" s="2"/>
      <c r="KJ255" s="2"/>
      <c r="KK255" s="2"/>
      <c r="KL255" s="2"/>
      <c r="KM255" s="2"/>
      <c r="KN255" s="2"/>
      <c r="KO255" s="2"/>
      <c r="KP255" s="2"/>
      <c r="KQ255" s="2"/>
      <c r="KR255" s="2"/>
      <c r="KS255" s="2"/>
      <c r="KT255" s="2"/>
      <c r="KU255" s="2"/>
      <c r="KV255" s="2"/>
      <c r="KW255" s="2"/>
      <c r="KX255" s="2"/>
      <c r="KY255" s="2"/>
      <c r="KZ255" s="2"/>
      <c r="LA255" s="2"/>
      <c r="LB255" s="2"/>
      <c r="LC255" s="2"/>
      <c r="LD255" s="2"/>
      <c r="LE255" s="2"/>
      <c r="LF255" s="2"/>
      <c r="LG255" s="2"/>
      <c r="LH255" s="2"/>
      <c r="LI255" s="2"/>
      <c r="LJ255" s="2"/>
      <c r="LK255" s="2"/>
      <c r="LL255" s="2"/>
      <c r="LM255" s="2"/>
      <c r="LN255" s="2"/>
      <c r="LO255" s="2"/>
      <c r="LP255" s="2"/>
      <c r="LQ255" s="2"/>
      <c r="LR255" s="2"/>
      <c r="LS255" s="2"/>
      <c r="LT255" s="2"/>
      <c r="LU255" s="2"/>
      <c r="LV255" s="2"/>
      <c r="LW255" s="2"/>
      <c r="LX255" s="2"/>
      <c r="LY255" s="2"/>
      <c r="LZ255" s="2"/>
      <c r="MA255" s="2"/>
      <c r="MB255" s="2"/>
      <c r="MC255" s="2"/>
      <c r="MD255" s="2"/>
      <c r="ME255" s="2"/>
      <c r="MF255" s="2"/>
      <c r="MG255" s="2"/>
      <c r="MH255" s="2"/>
      <c r="MI255" s="2"/>
      <c r="MJ255" s="2"/>
      <c r="MK255" s="2"/>
      <c r="ML255" s="2"/>
      <c r="MM255" s="2"/>
      <c r="MN255" s="2"/>
      <c r="MO255" s="2"/>
      <c r="MP255" s="2"/>
      <c r="MQ255" s="2"/>
      <c r="MR255" s="2"/>
      <c r="MS255" s="2"/>
      <c r="MT255" s="2"/>
      <c r="MU255" s="2"/>
      <c r="MV255" s="2"/>
      <c r="MW255" s="2"/>
      <c r="MX255" s="2"/>
      <c r="MY255" s="2"/>
      <c r="MZ255" s="2"/>
      <c r="NA255" s="2"/>
      <c r="NB255" s="2"/>
      <c r="NC255" s="2"/>
      <c r="ND255" s="2"/>
      <c r="NE255" s="2"/>
      <c r="NF255" s="2"/>
      <c r="NG255" s="2"/>
      <c r="NH255" s="2"/>
      <c r="NI255" s="2"/>
      <c r="NJ255" s="2"/>
      <c r="NK255" s="2"/>
      <c r="NL255" s="2"/>
      <c r="NM255" s="2"/>
      <c r="NN255" s="2"/>
    </row>
    <row r="256" spans="1:378" x14ac:dyDescent="0.35">
      <c r="A256" s="6" t="s">
        <v>8</v>
      </c>
      <c r="B256" s="7"/>
      <c r="C256" s="8">
        <v>14</v>
      </c>
      <c r="D256" s="81" t="s">
        <v>49</v>
      </c>
      <c r="E256" s="2"/>
      <c r="F256" s="2"/>
      <c r="G256" s="2"/>
      <c r="H256" s="2"/>
      <c r="I256" s="2"/>
      <c r="KF256" s="2"/>
      <c r="KG256" s="2"/>
      <c r="KH256" s="2"/>
      <c r="KI256" s="2"/>
      <c r="KJ256" s="2"/>
      <c r="KK256" s="2"/>
      <c r="KL256" s="2"/>
      <c r="KM256" s="2"/>
      <c r="KN256" s="2"/>
      <c r="KO256" s="2"/>
      <c r="KP256" s="2"/>
      <c r="KQ256" s="2"/>
      <c r="KR256" s="2"/>
      <c r="KS256" s="2"/>
      <c r="KT256" s="2"/>
      <c r="KU256" s="2"/>
      <c r="KV256" s="2"/>
      <c r="KW256" s="2"/>
      <c r="KX256" s="2"/>
      <c r="KY256" s="2"/>
      <c r="KZ256" s="2"/>
      <c r="LA256" s="2"/>
      <c r="LB256" s="2"/>
      <c r="LC256" s="2"/>
      <c r="LD256" s="2"/>
      <c r="LE256" s="2"/>
      <c r="LF256" s="2"/>
      <c r="LG256" s="2"/>
      <c r="LH256" s="2"/>
      <c r="LI256" s="2"/>
      <c r="LJ256" s="2"/>
      <c r="LK256" s="2"/>
      <c r="LL256" s="2"/>
      <c r="LM256" s="2"/>
      <c r="LN256" s="2"/>
      <c r="LO256" s="2"/>
      <c r="LP256" s="2"/>
      <c r="LQ256" s="2"/>
      <c r="LR256" s="2"/>
      <c r="LS256" s="2"/>
      <c r="LT256" s="2"/>
      <c r="LU256" s="2"/>
      <c r="LV256" s="2"/>
      <c r="LW256" s="2"/>
      <c r="LX256" s="2"/>
      <c r="LY256" s="2"/>
      <c r="LZ256" s="2"/>
      <c r="MA256" s="2"/>
      <c r="MB256" s="2"/>
      <c r="MC256" s="2"/>
      <c r="MD256" s="2"/>
      <c r="ME256" s="2"/>
      <c r="MF256" s="2"/>
      <c r="MG256" s="2"/>
      <c r="MH256" s="2"/>
      <c r="MI256" s="2"/>
      <c r="MJ256" s="2"/>
      <c r="MK256" s="2"/>
      <c r="ML256" s="2"/>
      <c r="MM256" s="2"/>
      <c r="MN256" s="2"/>
      <c r="MO256" s="2"/>
      <c r="MP256" s="2"/>
      <c r="MQ256" s="2"/>
      <c r="MR256" s="2"/>
      <c r="MS256" s="2"/>
      <c r="MT256" s="2"/>
      <c r="MU256" s="2"/>
      <c r="MV256" s="2"/>
      <c r="MW256" s="2"/>
      <c r="MX256" s="2"/>
      <c r="MY256" s="2"/>
      <c r="MZ256" s="2"/>
      <c r="NA256" s="2"/>
      <c r="NB256" s="2"/>
      <c r="NC256" s="2"/>
      <c r="ND256" s="2"/>
      <c r="NE256" s="2"/>
      <c r="NF256" s="2"/>
      <c r="NG256" s="2"/>
      <c r="NH256" s="2"/>
      <c r="NI256" s="2"/>
      <c r="NJ256" s="2"/>
      <c r="NK256" s="2"/>
      <c r="NL256" s="2"/>
      <c r="NM256" s="2"/>
      <c r="NN256" s="2"/>
    </row>
    <row r="257" spans="1:378" x14ac:dyDescent="0.35">
      <c r="A257" s="9" t="s">
        <v>9</v>
      </c>
      <c r="B257" s="10"/>
      <c r="C257" s="40">
        <v>100</v>
      </c>
      <c r="D257" s="81" t="s">
        <v>50</v>
      </c>
      <c r="E257" s="2"/>
      <c r="F257" s="2"/>
      <c r="G257" s="2"/>
      <c r="H257" s="2"/>
      <c r="I257" s="2"/>
      <c r="KF257" s="2"/>
      <c r="KG257" s="2"/>
      <c r="KH257" s="2"/>
      <c r="KI257" s="2"/>
      <c r="KJ257" s="2"/>
      <c r="KK257" s="2"/>
      <c r="KL257" s="2"/>
      <c r="KM257" s="2"/>
      <c r="KN257" s="2"/>
      <c r="KO257" s="2"/>
      <c r="KP257" s="2"/>
      <c r="KQ257" s="2"/>
      <c r="KR257" s="2"/>
      <c r="KS257" s="2"/>
      <c r="KT257" s="2"/>
      <c r="KU257" s="2"/>
      <c r="KV257" s="2"/>
      <c r="KW257" s="2"/>
      <c r="KX257" s="2"/>
      <c r="KY257" s="2"/>
      <c r="KZ257" s="2"/>
      <c r="LA257" s="2"/>
      <c r="LB257" s="2"/>
      <c r="LC257" s="2"/>
      <c r="LD257" s="2"/>
      <c r="LE257" s="2"/>
      <c r="LF257" s="2"/>
      <c r="LG257" s="2"/>
      <c r="LH257" s="2"/>
      <c r="LI257" s="2"/>
      <c r="LJ257" s="2"/>
      <c r="LK257" s="2"/>
      <c r="LL257" s="2"/>
      <c r="LM257" s="2"/>
      <c r="LN257" s="2"/>
      <c r="LO257" s="2"/>
      <c r="LP257" s="2"/>
      <c r="LQ257" s="2"/>
      <c r="LR257" s="2"/>
      <c r="LS257" s="2"/>
      <c r="LT257" s="2"/>
      <c r="LU257" s="2"/>
      <c r="LV257" s="2"/>
      <c r="LW257" s="2"/>
      <c r="LX257" s="2"/>
      <c r="LY257" s="2"/>
      <c r="LZ257" s="2"/>
      <c r="MA257" s="2"/>
      <c r="MB257" s="2"/>
      <c r="MC257" s="2"/>
      <c r="MD257" s="2"/>
      <c r="ME257" s="2"/>
      <c r="MF257" s="2"/>
      <c r="MG257" s="2"/>
      <c r="MH257" s="2"/>
      <c r="MI257" s="2"/>
      <c r="MJ257" s="2"/>
      <c r="MK257" s="2"/>
      <c r="ML257" s="2"/>
      <c r="MM257" s="2"/>
      <c r="MN257" s="2"/>
      <c r="MO257" s="2"/>
      <c r="MP257" s="2"/>
      <c r="MQ257" s="2"/>
      <c r="MR257" s="2"/>
      <c r="MS257" s="2"/>
      <c r="MT257" s="2"/>
      <c r="MU257" s="2"/>
      <c r="MV257" s="2"/>
      <c r="MW257" s="2"/>
      <c r="MX257" s="2"/>
      <c r="MY257" s="2"/>
      <c r="MZ257" s="2"/>
      <c r="NA257" s="2"/>
      <c r="NB257" s="2"/>
      <c r="NC257" s="2"/>
      <c r="ND257" s="2"/>
      <c r="NE257" s="2"/>
      <c r="NF257" s="2"/>
      <c r="NG257" s="2"/>
      <c r="NH257" s="2"/>
      <c r="NI257" s="2"/>
      <c r="NJ257" s="2"/>
      <c r="NK257" s="2"/>
      <c r="NL257" s="2"/>
      <c r="NM257" s="2"/>
      <c r="NN257" s="2"/>
    </row>
    <row r="258" spans="1:378" x14ac:dyDescent="0.35">
      <c r="A258" s="9" t="s">
        <v>20</v>
      </c>
      <c r="B258" s="10"/>
      <c r="C258" s="40">
        <v>1494.93</v>
      </c>
      <c r="D258" s="2"/>
      <c r="E258" s="2"/>
      <c r="F258" s="2"/>
      <c r="G258" s="2"/>
      <c r="H258" s="2"/>
      <c r="I258" s="2"/>
      <c r="KF258" s="2"/>
      <c r="KG258" s="2"/>
      <c r="KH258" s="2"/>
      <c r="KI258" s="2"/>
      <c r="KJ258" s="2"/>
      <c r="KK258" s="2"/>
      <c r="KL258" s="2"/>
      <c r="KM258" s="2"/>
      <c r="KN258" s="2"/>
      <c r="KO258" s="2"/>
      <c r="KP258" s="2"/>
      <c r="KQ258" s="2"/>
      <c r="KR258" s="2"/>
      <c r="KS258" s="2"/>
      <c r="KT258" s="2"/>
      <c r="KU258" s="2"/>
      <c r="KV258" s="2"/>
      <c r="KW258" s="2"/>
      <c r="KX258" s="2"/>
      <c r="KY258" s="2"/>
      <c r="KZ258" s="2"/>
      <c r="LA258" s="2"/>
      <c r="LB258" s="2"/>
      <c r="LC258" s="2"/>
      <c r="LD258" s="2"/>
      <c r="LE258" s="2"/>
      <c r="LF258" s="2"/>
      <c r="LG258" s="2"/>
      <c r="LH258" s="2"/>
      <c r="LI258" s="2"/>
      <c r="LJ258" s="2"/>
      <c r="LK258" s="2"/>
      <c r="LL258" s="2"/>
      <c r="LM258" s="2"/>
      <c r="LN258" s="2"/>
      <c r="LO258" s="2"/>
      <c r="LP258" s="2"/>
      <c r="LQ258" s="2"/>
      <c r="LR258" s="2"/>
      <c r="LS258" s="2"/>
      <c r="LT258" s="2"/>
      <c r="LU258" s="2"/>
      <c r="LV258" s="2"/>
      <c r="LW258" s="2"/>
      <c r="LX258" s="2"/>
      <c r="LY258" s="2"/>
      <c r="LZ258" s="2"/>
      <c r="MA258" s="2"/>
      <c r="MB258" s="2"/>
      <c r="MC258" s="2"/>
      <c r="MD258" s="2"/>
      <c r="ME258" s="2"/>
      <c r="MF258" s="2"/>
      <c r="MG258" s="2"/>
      <c r="MH258" s="2"/>
      <c r="MI258" s="2"/>
      <c r="MJ258" s="2"/>
      <c r="MK258" s="2"/>
      <c r="ML258" s="2"/>
      <c r="MM258" s="2"/>
      <c r="MN258" s="2"/>
      <c r="MO258" s="2"/>
      <c r="MP258" s="2"/>
      <c r="MQ258" s="2"/>
      <c r="MR258" s="2"/>
      <c r="MS258" s="2"/>
      <c r="MT258" s="2"/>
      <c r="MU258" s="2"/>
      <c r="MV258" s="2"/>
      <c r="MW258" s="2"/>
      <c r="MX258" s="2"/>
      <c r="MY258" s="2"/>
      <c r="MZ258" s="2"/>
      <c r="NA258" s="2"/>
      <c r="NB258" s="2"/>
      <c r="NC258" s="2"/>
      <c r="ND258" s="2"/>
      <c r="NE258" s="2"/>
      <c r="NF258" s="2"/>
      <c r="NG258" s="2"/>
      <c r="NH258" s="2"/>
      <c r="NI258" s="2"/>
      <c r="NJ258" s="2"/>
      <c r="NK258" s="2"/>
      <c r="NL258" s="2"/>
      <c r="NM258" s="2"/>
      <c r="NN258" s="2"/>
    </row>
    <row r="259" spans="1:378" ht="13.15" thickBot="1" x14ac:dyDescent="0.4">
      <c r="A259" s="12" t="s">
        <v>10</v>
      </c>
      <c r="B259" s="13"/>
      <c r="C259" s="41">
        <v>1000</v>
      </c>
      <c r="D259" s="18"/>
      <c r="E259" s="2"/>
      <c r="F259" s="2"/>
      <c r="G259" s="2"/>
      <c r="H259" s="2"/>
      <c r="I259" s="2"/>
      <c r="KF259" s="2"/>
      <c r="KG259" s="2"/>
      <c r="KH259" s="2"/>
      <c r="KI259" s="2"/>
      <c r="KJ259" s="2"/>
      <c r="KK259" s="2"/>
      <c r="KL259" s="2"/>
      <c r="KM259" s="2"/>
      <c r="KN259" s="2"/>
      <c r="KO259" s="2"/>
      <c r="KP259" s="2"/>
      <c r="KQ259" s="2"/>
      <c r="KR259" s="2"/>
      <c r="KS259" s="2"/>
      <c r="KT259" s="2"/>
      <c r="KU259" s="2"/>
      <c r="KV259" s="2"/>
      <c r="KW259" s="2"/>
      <c r="KX259" s="2"/>
      <c r="KY259" s="2"/>
      <c r="KZ259" s="2"/>
      <c r="LA259" s="2"/>
      <c r="LB259" s="2"/>
      <c r="LC259" s="2"/>
      <c r="LD259" s="2"/>
      <c r="LE259" s="2"/>
      <c r="LF259" s="2"/>
      <c r="LG259" s="2"/>
      <c r="LH259" s="2"/>
      <c r="LI259" s="2"/>
      <c r="LJ259" s="2"/>
      <c r="LK259" s="2"/>
      <c r="LL259" s="2"/>
      <c r="LM259" s="2"/>
      <c r="LN259" s="2"/>
      <c r="LO259" s="2"/>
      <c r="LP259" s="2"/>
      <c r="LQ259" s="2"/>
      <c r="LR259" s="2"/>
      <c r="LS259" s="2"/>
      <c r="LT259" s="2"/>
      <c r="LU259" s="2"/>
      <c r="LV259" s="2"/>
      <c r="LW259" s="2"/>
      <c r="LX259" s="2"/>
      <c r="LY259" s="2"/>
      <c r="LZ259" s="2"/>
      <c r="MA259" s="2"/>
      <c r="MB259" s="2"/>
      <c r="MC259" s="2"/>
      <c r="MD259" s="2"/>
      <c r="ME259" s="2"/>
      <c r="MF259" s="2"/>
      <c r="MG259" s="2"/>
      <c r="MH259" s="2"/>
      <c r="MI259" s="2"/>
      <c r="MJ259" s="2"/>
      <c r="MK259" s="2"/>
      <c r="ML259" s="2"/>
      <c r="MM259" s="2"/>
      <c r="MN259" s="2"/>
      <c r="MO259" s="2"/>
      <c r="MP259" s="2"/>
      <c r="MQ259" s="2"/>
      <c r="MR259" s="2"/>
      <c r="MS259" s="2"/>
      <c r="MT259" s="2"/>
      <c r="MU259" s="2"/>
      <c r="MV259" s="2"/>
      <c r="MW259" s="2"/>
      <c r="MX259" s="2"/>
      <c r="MY259" s="2"/>
      <c r="MZ259" s="2"/>
      <c r="NA259" s="2"/>
      <c r="NB259" s="2"/>
      <c r="NC259" s="2"/>
      <c r="ND259" s="2"/>
      <c r="NE259" s="2"/>
      <c r="NF259" s="2"/>
      <c r="NG259" s="2"/>
      <c r="NH259" s="2"/>
      <c r="NI259" s="2"/>
      <c r="NJ259" s="2"/>
      <c r="NK259" s="2"/>
      <c r="NL259" s="2"/>
      <c r="NM259" s="2"/>
      <c r="NN259" s="2"/>
    </row>
    <row r="260" spans="1:378" ht="13.15" thickBot="1" x14ac:dyDescent="0.4">
      <c r="A260" s="2"/>
      <c r="B260" s="2"/>
      <c r="C260" s="2"/>
      <c r="D260" s="18"/>
      <c r="E260" s="2"/>
      <c r="F260" s="2"/>
      <c r="G260" s="2"/>
      <c r="H260" s="2"/>
      <c r="I260" s="2"/>
      <c r="KF260" s="2"/>
      <c r="KG260" s="2"/>
      <c r="KH260" s="2"/>
      <c r="KI260" s="2"/>
      <c r="KJ260" s="2"/>
      <c r="KK260" s="2"/>
      <c r="KL260" s="2"/>
      <c r="KM260" s="2"/>
      <c r="KN260" s="2"/>
      <c r="KO260" s="2"/>
      <c r="KP260" s="2"/>
      <c r="KQ260" s="2"/>
      <c r="KR260" s="2"/>
      <c r="KS260" s="2"/>
      <c r="KT260" s="2"/>
      <c r="KU260" s="2"/>
      <c r="KV260" s="2"/>
      <c r="KW260" s="2"/>
      <c r="KX260" s="2"/>
      <c r="KY260" s="2"/>
      <c r="KZ260" s="2"/>
      <c r="LA260" s="2"/>
      <c r="LB260" s="2"/>
      <c r="LC260" s="2"/>
      <c r="LD260" s="2"/>
      <c r="LE260" s="2"/>
      <c r="LF260" s="2"/>
      <c r="LG260" s="2"/>
      <c r="LH260" s="2"/>
      <c r="LI260" s="2"/>
      <c r="LJ260" s="2"/>
      <c r="LK260" s="2"/>
      <c r="LL260" s="2"/>
      <c r="LM260" s="2"/>
      <c r="LN260" s="2"/>
      <c r="LO260" s="2"/>
      <c r="LP260" s="2"/>
      <c r="LQ260" s="2"/>
      <c r="LR260" s="2"/>
      <c r="LS260" s="2"/>
      <c r="LT260" s="2"/>
      <c r="LU260" s="2"/>
      <c r="LV260" s="2"/>
      <c r="LW260" s="2"/>
      <c r="LX260" s="2"/>
      <c r="LY260" s="2"/>
      <c r="LZ260" s="2"/>
      <c r="MA260" s="2"/>
      <c r="MB260" s="2"/>
      <c r="MC260" s="2"/>
      <c r="MD260" s="2"/>
      <c r="ME260" s="2"/>
      <c r="MF260" s="2"/>
      <c r="MG260" s="2"/>
      <c r="MH260" s="2"/>
      <c r="MI260" s="2"/>
      <c r="MJ260" s="2"/>
      <c r="MK260" s="2"/>
      <c r="ML260" s="2"/>
      <c r="MM260" s="2"/>
      <c r="MN260" s="2"/>
      <c r="MO260" s="2"/>
      <c r="MP260" s="2"/>
      <c r="MQ260" s="2"/>
      <c r="MR260" s="2"/>
      <c r="MS260" s="2"/>
      <c r="MT260" s="2"/>
      <c r="MU260" s="2"/>
      <c r="MV260" s="2"/>
      <c r="MW260" s="2"/>
      <c r="MX260" s="2"/>
      <c r="MY260" s="2"/>
      <c r="MZ260" s="2"/>
      <c r="NA260" s="2"/>
      <c r="NB260" s="2"/>
      <c r="NC260" s="2"/>
      <c r="ND260" s="2"/>
      <c r="NE260" s="2"/>
      <c r="NF260" s="2"/>
      <c r="NG260" s="2"/>
      <c r="NH260" s="2"/>
      <c r="NI260" s="2"/>
      <c r="NJ260" s="2"/>
      <c r="NK260" s="2"/>
      <c r="NL260" s="2"/>
      <c r="NM260" s="2"/>
      <c r="NN260" s="2"/>
    </row>
    <row r="261" spans="1:378" ht="13.15" thickBot="1" x14ac:dyDescent="0.4">
      <c r="A261" s="2"/>
      <c r="B261" s="15" t="s">
        <v>21</v>
      </c>
      <c r="C261" s="42">
        <f>RATE(C256,C257,-C258,C259)</f>
        <v>5.0000156705858473E-2</v>
      </c>
      <c r="D261" s="18"/>
      <c r="E261" s="2"/>
      <c r="F261" s="2"/>
      <c r="G261" s="2"/>
      <c r="H261" s="2"/>
      <c r="I261" s="2"/>
      <c r="KF261" s="2"/>
      <c r="KG261" s="2"/>
      <c r="KH261" s="2"/>
      <c r="KI261" s="2"/>
      <c r="KJ261" s="2"/>
      <c r="KK261" s="2"/>
      <c r="KL261" s="2"/>
      <c r="KM261" s="2"/>
      <c r="KN261" s="2"/>
      <c r="KO261" s="2"/>
      <c r="KP261" s="2"/>
      <c r="KQ261" s="2"/>
      <c r="KR261" s="2"/>
      <c r="KS261" s="2"/>
      <c r="KT261" s="2"/>
      <c r="KU261" s="2"/>
      <c r="KV261" s="2"/>
      <c r="KW261" s="2"/>
      <c r="KX261" s="2"/>
      <c r="KY261" s="2"/>
      <c r="KZ261" s="2"/>
      <c r="LA261" s="2"/>
      <c r="LB261" s="2"/>
      <c r="LC261" s="2"/>
      <c r="LD261" s="2"/>
      <c r="LE261" s="2"/>
      <c r="LF261" s="2"/>
      <c r="LG261" s="2"/>
      <c r="LH261" s="2"/>
      <c r="LI261" s="2"/>
      <c r="LJ261" s="2"/>
      <c r="LK261" s="2"/>
      <c r="LL261" s="2"/>
      <c r="LM261" s="2"/>
      <c r="LN261" s="2"/>
      <c r="LO261" s="2"/>
      <c r="LP261" s="2"/>
      <c r="LQ261" s="2"/>
      <c r="LR261" s="2"/>
      <c r="LS261" s="2"/>
      <c r="LT261" s="2"/>
      <c r="LU261" s="2"/>
      <c r="LV261" s="2"/>
      <c r="LW261" s="2"/>
      <c r="LX261" s="2"/>
      <c r="LY261" s="2"/>
      <c r="LZ261" s="2"/>
      <c r="MA261" s="2"/>
      <c r="MB261" s="2"/>
      <c r="MC261" s="2"/>
      <c r="MD261" s="2"/>
      <c r="ME261" s="2"/>
      <c r="MF261" s="2"/>
      <c r="MG261" s="2"/>
      <c r="MH261" s="2"/>
      <c r="MI261" s="2"/>
      <c r="MJ261" s="2"/>
      <c r="MK261" s="2"/>
      <c r="ML261" s="2"/>
      <c r="MM261" s="2"/>
      <c r="MN261" s="2"/>
      <c r="MO261" s="2"/>
      <c r="MP261" s="2"/>
      <c r="MQ261" s="2"/>
      <c r="MR261" s="2"/>
      <c r="MS261" s="2"/>
      <c r="MT261" s="2"/>
      <c r="MU261" s="2"/>
      <c r="MV261" s="2"/>
      <c r="MW261" s="2"/>
      <c r="MX261" s="2"/>
      <c r="MY261" s="2"/>
      <c r="MZ261" s="2"/>
      <c r="NA261" s="2"/>
      <c r="NB261" s="2"/>
      <c r="NC261" s="2"/>
      <c r="ND261" s="2"/>
      <c r="NE261" s="2"/>
      <c r="NF261" s="2"/>
      <c r="NG261" s="2"/>
      <c r="NH261" s="2"/>
      <c r="NI261" s="2"/>
      <c r="NJ261" s="2"/>
      <c r="NK261" s="2"/>
      <c r="NL261" s="2"/>
      <c r="NM261" s="2"/>
      <c r="NN261" s="2"/>
    </row>
    <row r="262" spans="1:378" x14ac:dyDescent="0.35">
      <c r="A262" s="2"/>
      <c r="B262" s="2"/>
      <c r="C262" s="2"/>
      <c r="D262" s="18"/>
      <c r="E262" s="2"/>
      <c r="F262" s="2"/>
      <c r="G262" s="2"/>
      <c r="H262" s="2"/>
      <c r="I262" s="2"/>
      <c r="KF262" s="2"/>
      <c r="KG262" s="2"/>
      <c r="KH262" s="2"/>
      <c r="KI262" s="2"/>
      <c r="KJ262" s="2"/>
      <c r="KK262" s="2"/>
      <c r="KL262" s="2"/>
      <c r="KM262" s="2"/>
      <c r="KN262" s="2"/>
      <c r="KO262" s="2"/>
      <c r="KP262" s="2"/>
      <c r="KQ262" s="2"/>
      <c r="KR262" s="2"/>
      <c r="KS262" s="2"/>
      <c r="KT262" s="2"/>
      <c r="KU262" s="2"/>
      <c r="KV262" s="2"/>
      <c r="KW262" s="2"/>
      <c r="KX262" s="2"/>
      <c r="KY262" s="2"/>
      <c r="KZ262" s="2"/>
      <c r="LA262" s="2"/>
      <c r="LB262" s="2"/>
      <c r="LC262" s="2"/>
      <c r="LD262" s="2"/>
      <c r="LE262" s="2"/>
      <c r="LF262" s="2"/>
      <c r="LG262" s="2"/>
      <c r="LH262" s="2"/>
      <c r="LI262" s="2"/>
      <c r="LJ262" s="2"/>
      <c r="LK262" s="2"/>
      <c r="LL262" s="2"/>
      <c r="LM262" s="2"/>
      <c r="LN262" s="2"/>
      <c r="LO262" s="2"/>
      <c r="LP262" s="2"/>
      <c r="LQ262" s="2"/>
      <c r="LR262" s="2"/>
      <c r="LS262" s="2"/>
      <c r="LT262" s="2"/>
      <c r="LU262" s="2"/>
      <c r="LV262" s="2"/>
      <c r="LW262" s="2"/>
      <c r="LX262" s="2"/>
      <c r="LY262" s="2"/>
      <c r="LZ262" s="2"/>
      <c r="MA262" s="2"/>
      <c r="MB262" s="2"/>
      <c r="MC262" s="2"/>
      <c r="MD262" s="2"/>
      <c r="ME262" s="2"/>
      <c r="MF262" s="2"/>
      <c r="MG262" s="2"/>
      <c r="MH262" s="2"/>
      <c r="MI262" s="2"/>
      <c r="MJ262" s="2"/>
      <c r="MK262" s="2"/>
      <c r="ML262" s="2"/>
      <c r="MM262" s="2"/>
      <c r="MN262" s="2"/>
      <c r="MO262" s="2"/>
      <c r="MP262" s="2"/>
      <c r="MQ262" s="2"/>
      <c r="MR262" s="2"/>
      <c r="MS262" s="2"/>
      <c r="MT262" s="2"/>
      <c r="MU262" s="2"/>
      <c r="MV262" s="2"/>
      <c r="MW262" s="2"/>
      <c r="MX262" s="2"/>
      <c r="MY262" s="2"/>
      <c r="MZ262" s="2"/>
      <c r="NA262" s="2"/>
      <c r="NB262" s="2"/>
      <c r="NC262" s="2"/>
      <c r="ND262" s="2"/>
      <c r="NE262" s="2"/>
      <c r="NF262" s="2"/>
      <c r="NG262" s="2"/>
      <c r="NH262" s="2"/>
      <c r="NI262" s="2"/>
      <c r="NJ262" s="2"/>
      <c r="NK262" s="2"/>
      <c r="NL262" s="2"/>
      <c r="NM262" s="2"/>
      <c r="NN262" s="2"/>
    </row>
    <row r="263" spans="1:378" x14ac:dyDescent="0.35">
      <c r="A263" s="2"/>
      <c r="B263" s="2"/>
      <c r="C263" s="2"/>
      <c r="D263" s="2"/>
      <c r="E263" s="2"/>
      <c r="F263" s="2"/>
      <c r="G263" s="2"/>
      <c r="H263" s="2"/>
      <c r="I263" s="2"/>
      <c r="KF263" s="2"/>
      <c r="KG263" s="2"/>
      <c r="KH263" s="2"/>
      <c r="KI263" s="2"/>
      <c r="KJ263" s="2"/>
      <c r="KK263" s="2"/>
      <c r="KL263" s="2"/>
      <c r="KM263" s="2"/>
      <c r="KN263" s="2"/>
      <c r="KO263" s="2"/>
      <c r="KP263" s="2"/>
      <c r="KQ263" s="2"/>
      <c r="KR263" s="2"/>
      <c r="KS263" s="2"/>
      <c r="KT263" s="2"/>
      <c r="KU263" s="2"/>
      <c r="KV263" s="2"/>
      <c r="KW263" s="2"/>
      <c r="KX263" s="2"/>
      <c r="KY263" s="2"/>
      <c r="KZ263" s="2"/>
      <c r="LA263" s="2"/>
      <c r="LB263" s="2"/>
      <c r="LC263" s="2"/>
      <c r="LD263" s="2"/>
      <c r="LE263" s="2"/>
      <c r="LF263" s="2"/>
      <c r="LG263" s="2"/>
      <c r="LH263" s="2"/>
      <c r="LI263" s="2"/>
      <c r="LJ263" s="2"/>
      <c r="LK263" s="2"/>
      <c r="LL263" s="2"/>
      <c r="LM263" s="2"/>
      <c r="LN263" s="2"/>
      <c r="LO263" s="2"/>
      <c r="LP263" s="2"/>
      <c r="LQ263" s="2"/>
      <c r="LR263" s="2"/>
      <c r="LS263" s="2"/>
      <c r="LT263" s="2"/>
      <c r="LU263" s="2"/>
      <c r="LV263" s="2"/>
      <c r="LW263" s="2"/>
      <c r="LX263" s="2"/>
      <c r="LY263" s="2"/>
      <c r="LZ263" s="2"/>
      <c r="MA263" s="2"/>
      <c r="MB263" s="2"/>
      <c r="MC263" s="2"/>
      <c r="MD263" s="2"/>
      <c r="ME263" s="2"/>
      <c r="MF263" s="2"/>
      <c r="MG263" s="2"/>
      <c r="MH263" s="2"/>
      <c r="MI263" s="2"/>
      <c r="MJ263" s="2"/>
      <c r="MK263" s="2"/>
      <c r="ML263" s="2"/>
      <c r="MM263" s="2"/>
      <c r="MN263" s="2"/>
      <c r="MO263" s="2"/>
      <c r="MP263" s="2"/>
      <c r="MQ263" s="2"/>
      <c r="MR263" s="2"/>
      <c r="MS263" s="2"/>
      <c r="MT263" s="2"/>
      <c r="MU263" s="2"/>
      <c r="MV263" s="2"/>
      <c r="MW263" s="2"/>
      <c r="MX263" s="2"/>
      <c r="MY263" s="2"/>
      <c r="MZ263" s="2"/>
      <c r="NA263" s="2"/>
      <c r="NB263" s="2"/>
      <c r="NC263" s="2"/>
      <c r="ND263" s="2"/>
      <c r="NE263" s="2"/>
      <c r="NF263" s="2"/>
      <c r="NG263" s="2"/>
      <c r="NH263" s="2"/>
      <c r="NI263" s="2"/>
      <c r="NJ263" s="2"/>
      <c r="NK263" s="2"/>
      <c r="NL263" s="2"/>
      <c r="NM263" s="2"/>
      <c r="NN263" s="2"/>
    </row>
    <row r="264" spans="1:378" ht="13.5" x14ac:dyDescent="0.35">
      <c r="A264" s="1" t="s">
        <v>127</v>
      </c>
      <c r="B264" s="2"/>
      <c r="C264" s="2"/>
      <c r="D264" s="2"/>
      <c r="E264" s="2"/>
      <c r="F264" s="2"/>
      <c r="G264" s="2"/>
      <c r="H264" s="2"/>
      <c r="I264" s="2"/>
      <c r="KF264" s="2"/>
      <c r="KG264" s="2"/>
      <c r="KH264" s="2"/>
      <c r="KI264" s="2"/>
      <c r="KJ264" s="2"/>
      <c r="KK264" s="2"/>
      <c r="KL264" s="2"/>
      <c r="KM264" s="2"/>
      <c r="KN264" s="2"/>
      <c r="KO264" s="2"/>
      <c r="KP264" s="2"/>
      <c r="KQ264" s="2"/>
      <c r="KR264" s="2"/>
      <c r="KS264" s="2"/>
      <c r="KT264" s="2"/>
      <c r="KU264" s="2"/>
      <c r="KV264" s="2"/>
      <c r="KW264" s="2"/>
      <c r="KX264" s="2"/>
      <c r="KY264" s="2"/>
      <c r="KZ264" s="2"/>
      <c r="LA264" s="2"/>
      <c r="LB264" s="2"/>
      <c r="LC264" s="2"/>
      <c r="LD264" s="2"/>
      <c r="LE264" s="2"/>
      <c r="LF264" s="2"/>
      <c r="LG264" s="2"/>
      <c r="LH264" s="2"/>
      <c r="LI264" s="2"/>
      <c r="LJ264" s="2"/>
      <c r="LK264" s="2"/>
      <c r="LL264" s="2"/>
      <c r="LM264" s="2"/>
      <c r="LN264" s="2"/>
      <c r="LO264" s="2"/>
      <c r="LP264" s="2"/>
      <c r="LQ264" s="2"/>
      <c r="LR264" s="2"/>
      <c r="LS264" s="2"/>
      <c r="LT264" s="2"/>
      <c r="LU264" s="2"/>
      <c r="LV264" s="2"/>
      <c r="LW264" s="2"/>
      <c r="LX264" s="2"/>
      <c r="LY264" s="2"/>
      <c r="LZ264" s="2"/>
      <c r="MA264" s="2"/>
      <c r="MB264" s="2"/>
      <c r="MC264" s="2"/>
      <c r="MD264" s="2"/>
      <c r="ME264" s="2"/>
      <c r="MF264" s="2"/>
      <c r="MG264" s="2"/>
      <c r="MH264" s="2"/>
      <c r="MI264" s="2"/>
      <c r="MJ264" s="2"/>
      <c r="MK264" s="2"/>
      <c r="ML264" s="2"/>
      <c r="MM264" s="2"/>
      <c r="MN264" s="2"/>
      <c r="MO264" s="2"/>
      <c r="MP264" s="2"/>
      <c r="MQ264" s="2"/>
      <c r="MR264" s="2"/>
      <c r="MS264" s="2"/>
      <c r="MT264" s="2"/>
      <c r="MU264" s="2"/>
      <c r="MV264" s="2"/>
      <c r="MW264" s="2"/>
      <c r="MX264" s="2"/>
      <c r="MY264" s="2"/>
      <c r="MZ264" s="2"/>
      <c r="NA264" s="2"/>
      <c r="NB264" s="2"/>
      <c r="NC264" s="2"/>
      <c r="ND264" s="2"/>
      <c r="NE264" s="2"/>
      <c r="NF264" s="2"/>
      <c r="NG264" s="2"/>
      <c r="NH264" s="2"/>
      <c r="NI264" s="2"/>
      <c r="NJ264" s="2"/>
      <c r="NK264" s="2"/>
      <c r="NL264" s="2"/>
      <c r="NM264" s="2"/>
      <c r="NN264" s="2"/>
    </row>
    <row r="265" spans="1:378" x14ac:dyDescent="0.35">
      <c r="A265" s="5"/>
      <c r="B265" s="2"/>
      <c r="C265" s="2"/>
      <c r="D265" s="2"/>
      <c r="E265" s="2"/>
      <c r="F265" s="2"/>
      <c r="G265" s="2"/>
      <c r="H265" s="2"/>
      <c r="I265" s="2"/>
      <c r="KF265" s="2"/>
      <c r="KG265" s="2"/>
      <c r="KH265" s="2"/>
      <c r="KI265" s="2"/>
      <c r="KJ265" s="2"/>
      <c r="KK265" s="2"/>
      <c r="KL265" s="2"/>
      <c r="KM265" s="2"/>
      <c r="KN265" s="2"/>
      <c r="KO265" s="2"/>
      <c r="KP265" s="2"/>
      <c r="KQ265" s="2"/>
      <c r="KR265" s="2"/>
      <c r="KS265" s="2"/>
      <c r="KT265" s="2"/>
      <c r="KU265" s="2"/>
      <c r="KV265" s="2"/>
      <c r="KW265" s="2"/>
      <c r="KX265" s="2"/>
      <c r="KY265" s="2"/>
      <c r="KZ265" s="2"/>
      <c r="LA265" s="2"/>
      <c r="LB265" s="2"/>
      <c r="LC265" s="2"/>
      <c r="LD265" s="2"/>
      <c r="LE265" s="2"/>
      <c r="LF265" s="2"/>
      <c r="LG265" s="2"/>
      <c r="LH265" s="2"/>
      <c r="LI265" s="2"/>
      <c r="LJ265" s="2"/>
      <c r="LK265" s="2"/>
      <c r="LL265" s="2"/>
      <c r="LM265" s="2"/>
      <c r="LN265" s="2"/>
      <c r="LO265" s="2"/>
      <c r="LP265" s="2"/>
      <c r="LQ265" s="2"/>
      <c r="LR265" s="2"/>
      <c r="LS265" s="2"/>
      <c r="LT265" s="2"/>
      <c r="LU265" s="2"/>
      <c r="LV265" s="2"/>
      <c r="LW265" s="2"/>
      <c r="LX265" s="2"/>
      <c r="LY265" s="2"/>
      <c r="LZ265" s="2"/>
      <c r="MA265" s="2"/>
      <c r="MB265" s="2"/>
      <c r="MC265" s="2"/>
      <c r="MD265" s="2"/>
      <c r="ME265" s="2"/>
      <c r="MF265" s="2"/>
      <c r="MG265" s="2"/>
      <c r="MH265" s="2"/>
      <c r="MI265" s="2"/>
      <c r="MJ265" s="2"/>
      <c r="MK265" s="2"/>
      <c r="ML265" s="2"/>
      <c r="MM265" s="2"/>
      <c r="MN265" s="2"/>
      <c r="MO265" s="2"/>
      <c r="MP265" s="2"/>
      <c r="MQ265" s="2"/>
      <c r="MR265" s="2"/>
      <c r="MS265" s="2"/>
      <c r="MT265" s="2"/>
      <c r="MU265" s="2"/>
      <c r="MV265" s="2"/>
      <c r="MW265" s="2"/>
      <c r="MX265" s="2"/>
      <c r="MY265" s="2"/>
      <c r="MZ265" s="2"/>
      <c r="NA265" s="2"/>
      <c r="NB265" s="2"/>
      <c r="NC265" s="2"/>
      <c r="ND265" s="2"/>
      <c r="NE265" s="2"/>
      <c r="NF265" s="2"/>
      <c r="NG265" s="2"/>
      <c r="NH265" s="2"/>
      <c r="NI265" s="2"/>
      <c r="NJ265" s="2"/>
      <c r="NK265" s="2"/>
      <c r="NL265" s="2"/>
      <c r="NM265" s="2"/>
      <c r="NN265" s="2"/>
    </row>
    <row r="266" spans="1:378" x14ac:dyDescent="0.35">
      <c r="A266" s="3" t="s">
        <v>209</v>
      </c>
      <c r="B266" s="2"/>
      <c r="C266" s="2"/>
      <c r="D266" s="2"/>
      <c r="E266" s="2"/>
      <c r="F266" s="2"/>
      <c r="G266" s="2"/>
      <c r="H266" s="2"/>
      <c r="I266" s="2"/>
      <c r="KF266" s="2"/>
      <c r="KG266" s="2"/>
      <c r="KH266" s="2"/>
      <c r="KI266" s="2"/>
      <c r="KJ266" s="2"/>
      <c r="KK266" s="2"/>
      <c r="KL266" s="2"/>
      <c r="KM266" s="2"/>
      <c r="KN266" s="2"/>
      <c r="KO266" s="2"/>
      <c r="KP266" s="2"/>
      <c r="KQ266" s="2"/>
      <c r="KR266" s="2"/>
      <c r="KS266" s="2"/>
      <c r="KT266" s="2"/>
      <c r="KU266" s="2"/>
      <c r="KV266" s="2"/>
      <c r="KW266" s="2"/>
      <c r="KX266" s="2"/>
      <c r="KY266" s="2"/>
      <c r="KZ266" s="2"/>
      <c r="LA266" s="2"/>
      <c r="LB266" s="2"/>
      <c r="LC266" s="2"/>
      <c r="LD266" s="2"/>
      <c r="LE266" s="2"/>
      <c r="LF266" s="2"/>
      <c r="LG266" s="2"/>
      <c r="LH266" s="2"/>
      <c r="LI266" s="2"/>
      <c r="LJ266" s="2"/>
      <c r="LK266" s="2"/>
      <c r="LL266" s="2"/>
      <c r="LM266" s="2"/>
      <c r="LN266" s="2"/>
      <c r="LO266" s="2"/>
      <c r="LP266" s="2"/>
      <c r="LQ266" s="2"/>
      <c r="LR266" s="2"/>
      <c r="LS266" s="2"/>
      <c r="LT266" s="2"/>
      <c r="LU266" s="2"/>
      <c r="LV266" s="2"/>
      <c r="LW266" s="2"/>
      <c r="LX266" s="2"/>
      <c r="LY266" s="2"/>
      <c r="LZ266" s="2"/>
      <c r="MA266" s="2"/>
      <c r="MB266" s="2"/>
      <c r="MC266" s="2"/>
      <c r="MD266" s="2"/>
      <c r="ME266" s="2"/>
      <c r="MF266" s="2"/>
      <c r="MG266" s="2"/>
      <c r="MH266" s="2"/>
      <c r="MI266" s="2"/>
      <c r="MJ266" s="2"/>
      <c r="MK266" s="2"/>
      <c r="ML266" s="2"/>
      <c r="MM266" s="2"/>
      <c r="MN266" s="2"/>
      <c r="MO266" s="2"/>
      <c r="MP266" s="2"/>
      <c r="MQ266" s="2"/>
      <c r="MR266" s="2"/>
      <c r="MS266" s="2"/>
      <c r="MT266" s="2"/>
      <c r="MU266" s="2"/>
      <c r="MV266" s="2"/>
      <c r="MW266" s="2"/>
      <c r="MX266" s="2"/>
      <c r="MY266" s="2"/>
      <c r="MZ266" s="2"/>
      <c r="NA266" s="2"/>
      <c r="NB266" s="2"/>
      <c r="NC266" s="2"/>
      <c r="ND266" s="2"/>
      <c r="NE266" s="2"/>
      <c r="NF266" s="2"/>
      <c r="NG266" s="2"/>
      <c r="NH266" s="2"/>
      <c r="NI266" s="2"/>
      <c r="NJ266" s="2"/>
      <c r="NK266" s="2"/>
      <c r="NL266" s="2"/>
      <c r="NM266" s="2"/>
      <c r="NN266" s="2"/>
    </row>
    <row r="267" spans="1:378" x14ac:dyDescent="0.35">
      <c r="A267" s="3" t="s">
        <v>22</v>
      </c>
      <c r="B267" s="2"/>
      <c r="C267" s="2"/>
      <c r="D267" s="2"/>
      <c r="E267" s="2"/>
      <c r="F267" s="2"/>
      <c r="G267" s="2"/>
      <c r="H267" s="2"/>
      <c r="I267" s="2"/>
      <c r="KF267" s="2"/>
      <c r="KG267" s="2"/>
      <c r="KH267" s="2"/>
      <c r="KI267" s="2"/>
      <c r="KJ267" s="2"/>
      <c r="KK267" s="2"/>
      <c r="KL267" s="2"/>
      <c r="KM267" s="2"/>
      <c r="KN267" s="2"/>
      <c r="KO267" s="2"/>
      <c r="KP267" s="2"/>
      <c r="KQ267" s="2"/>
      <c r="KR267" s="2"/>
      <c r="KS267" s="2"/>
      <c r="KT267" s="2"/>
      <c r="KU267" s="2"/>
      <c r="KV267" s="2"/>
      <c r="KW267" s="2"/>
      <c r="KX267" s="2"/>
      <c r="KY267" s="2"/>
      <c r="KZ267" s="2"/>
      <c r="LA267" s="2"/>
      <c r="LB267" s="2"/>
      <c r="LC267" s="2"/>
      <c r="LD267" s="2"/>
      <c r="LE267" s="2"/>
      <c r="LF267" s="2"/>
      <c r="LG267" s="2"/>
      <c r="LH267" s="2"/>
      <c r="LI267" s="2"/>
      <c r="LJ267" s="2"/>
      <c r="LK267" s="2"/>
      <c r="LL267" s="2"/>
      <c r="LM267" s="2"/>
      <c r="LN267" s="2"/>
      <c r="LO267" s="2"/>
      <c r="LP267" s="2"/>
      <c r="LQ267" s="2"/>
      <c r="LR267" s="2"/>
      <c r="LS267" s="2"/>
      <c r="LT267" s="2"/>
      <c r="LU267" s="2"/>
      <c r="LV267" s="2"/>
      <c r="LW267" s="2"/>
      <c r="LX267" s="2"/>
      <c r="LY267" s="2"/>
      <c r="LZ267" s="2"/>
      <c r="MA267" s="2"/>
      <c r="MB267" s="2"/>
      <c r="MC267" s="2"/>
      <c r="MD267" s="2"/>
      <c r="ME267" s="2"/>
      <c r="MF267" s="2"/>
      <c r="MG267" s="2"/>
      <c r="MH267" s="2"/>
      <c r="MI267" s="2"/>
      <c r="MJ267" s="2"/>
      <c r="MK267" s="2"/>
      <c r="ML267" s="2"/>
      <c r="MM267" s="2"/>
      <c r="MN267" s="2"/>
      <c r="MO267" s="2"/>
      <c r="MP267" s="2"/>
      <c r="MQ267" s="2"/>
      <c r="MR267" s="2"/>
      <c r="MS267" s="2"/>
      <c r="MT267" s="2"/>
      <c r="MU267" s="2"/>
      <c r="MV267" s="2"/>
      <c r="MW267" s="2"/>
      <c r="MX267" s="2"/>
      <c r="MY267" s="2"/>
      <c r="MZ267" s="2"/>
      <c r="NA267" s="2"/>
      <c r="NB267" s="2"/>
      <c r="NC267" s="2"/>
      <c r="ND267" s="2"/>
      <c r="NE267" s="2"/>
      <c r="NF267" s="2"/>
      <c r="NG267" s="2"/>
      <c r="NH267" s="2"/>
      <c r="NI267" s="2"/>
      <c r="NJ267" s="2"/>
      <c r="NK267" s="2"/>
      <c r="NL267" s="2"/>
      <c r="NM267" s="2"/>
      <c r="NN267" s="2"/>
    </row>
    <row r="268" spans="1:378" x14ac:dyDescent="0.35">
      <c r="A268" s="3" t="s">
        <v>210</v>
      </c>
      <c r="B268" s="2"/>
      <c r="C268" s="2"/>
      <c r="D268" s="2"/>
      <c r="E268" s="2"/>
      <c r="F268" s="2"/>
      <c r="G268" s="2"/>
      <c r="H268" s="2"/>
      <c r="I268" s="2"/>
      <c r="KF268" s="2"/>
      <c r="KG268" s="2"/>
      <c r="KH268" s="2"/>
      <c r="KI268" s="2"/>
      <c r="KJ268" s="2"/>
      <c r="KK268" s="2"/>
      <c r="KL268" s="2"/>
      <c r="KM268" s="2"/>
      <c r="KN268" s="2"/>
      <c r="KO268" s="2"/>
      <c r="KP268" s="2"/>
      <c r="KQ268" s="2"/>
      <c r="KR268" s="2"/>
      <c r="KS268" s="2"/>
      <c r="KT268" s="2"/>
      <c r="KU268" s="2"/>
      <c r="KV268" s="2"/>
      <c r="KW268" s="2"/>
      <c r="KX268" s="2"/>
      <c r="KY268" s="2"/>
      <c r="KZ268" s="2"/>
      <c r="LA268" s="2"/>
      <c r="LB268" s="2"/>
      <c r="LC268" s="2"/>
      <c r="LD268" s="2"/>
      <c r="LE268" s="2"/>
      <c r="LF268" s="2"/>
      <c r="LG268" s="2"/>
      <c r="LH268" s="2"/>
      <c r="LI268" s="2"/>
      <c r="LJ268" s="2"/>
      <c r="LK268" s="2"/>
      <c r="LL268" s="2"/>
      <c r="LM268" s="2"/>
      <c r="LN268" s="2"/>
      <c r="LO268" s="2"/>
      <c r="LP268" s="2"/>
      <c r="LQ268" s="2"/>
      <c r="LR268" s="2"/>
      <c r="LS268" s="2"/>
      <c r="LT268" s="2"/>
      <c r="LU268" s="2"/>
      <c r="LV268" s="2"/>
      <c r="LW268" s="2"/>
      <c r="LX268" s="2"/>
      <c r="LY268" s="2"/>
      <c r="LZ268" s="2"/>
      <c r="MA268" s="2"/>
      <c r="MB268" s="2"/>
      <c r="MC268" s="2"/>
      <c r="MD268" s="2"/>
      <c r="ME268" s="2"/>
      <c r="MF268" s="2"/>
      <c r="MG268" s="2"/>
      <c r="MH268" s="2"/>
      <c r="MI268" s="2"/>
      <c r="MJ268" s="2"/>
      <c r="MK268" s="2"/>
      <c r="ML268" s="2"/>
      <c r="MM268" s="2"/>
      <c r="MN268" s="2"/>
      <c r="MO268" s="2"/>
      <c r="MP268" s="2"/>
      <c r="MQ268" s="2"/>
      <c r="MR268" s="2"/>
      <c r="MS268" s="2"/>
      <c r="MT268" s="2"/>
      <c r="MU268" s="2"/>
      <c r="MV268" s="2"/>
      <c r="MW268" s="2"/>
      <c r="MX268" s="2"/>
      <c r="MY268" s="2"/>
      <c r="MZ268" s="2"/>
      <c r="NA268" s="2"/>
      <c r="NB268" s="2"/>
      <c r="NC268" s="2"/>
      <c r="ND268" s="2"/>
      <c r="NE268" s="2"/>
      <c r="NF268" s="2"/>
      <c r="NG268" s="2"/>
      <c r="NH268" s="2"/>
      <c r="NI268" s="2"/>
      <c r="NJ268" s="2"/>
      <c r="NK268" s="2"/>
      <c r="NL268" s="2"/>
      <c r="NM268" s="2"/>
      <c r="NN268" s="2"/>
    </row>
    <row r="269" spans="1:378" x14ac:dyDescent="0.35">
      <c r="A269" s="3" t="s">
        <v>23</v>
      </c>
      <c r="B269" s="2"/>
      <c r="C269" s="2"/>
      <c r="D269" s="2"/>
      <c r="E269" s="2"/>
      <c r="F269" s="2"/>
      <c r="G269" s="2"/>
      <c r="H269" s="2"/>
      <c r="I269" s="2"/>
      <c r="KF269" s="2"/>
      <c r="KG269" s="2"/>
      <c r="KH269" s="2"/>
      <c r="KI269" s="2"/>
      <c r="KJ269" s="2"/>
      <c r="KK269" s="2"/>
      <c r="KL269" s="2"/>
      <c r="KM269" s="2"/>
      <c r="KN269" s="2"/>
      <c r="KO269" s="2"/>
      <c r="KP269" s="2"/>
      <c r="KQ269" s="2"/>
      <c r="KR269" s="2"/>
      <c r="KS269" s="2"/>
      <c r="KT269" s="2"/>
      <c r="KU269" s="2"/>
      <c r="KV269" s="2"/>
      <c r="KW269" s="2"/>
      <c r="KX269" s="2"/>
      <c r="KY269" s="2"/>
      <c r="KZ269" s="2"/>
      <c r="LA269" s="2"/>
      <c r="LB269" s="2"/>
      <c r="LC269" s="2"/>
      <c r="LD269" s="2"/>
      <c r="LE269" s="2"/>
      <c r="LF269" s="2"/>
      <c r="LG269" s="2"/>
      <c r="LH269" s="2"/>
      <c r="LI269" s="2"/>
      <c r="LJ269" s="2"/>
      <c r="LK269" s="2"/>
      <c r="LL269" s="2"/>
      <c r="LM269" s="2"/>
      <c r="LN269" s="2"/>
      <c r="LO269" s="2"/>
      <c r="LP269" s="2"/>
      <c r="LQ269" s="2"/>
      <c r="LR269" s="2"/>
      <c r="LS269" s="2"/>
      <c r="LT269" s="2"/>
      <c r="LU269" s="2"/>
      <c r="LV269" s="2"/>
      <c r="LW269" s="2"/>
      <c r="LX269" s="2"/>
      <c r="LY269" s="2"/>
      <c r="LZ269" s="2"/>
      <c r="MA269" s="2"/>
      <c r="MB269" s="2"/>
      <c r="MC269" s="2"/>
      <c r="MD269" s="2"/>
      <c r="ME269" s="2"/>
      <c r="MF269" s="2"/>
      <c r="MG269" s="2"/>
      <c r="MH269" s="2"/>
      <c r="MI269" s="2"/>
      <c r="MJ269" s="2"/>
      <c r="MK269" s="2"/>
      <c r="ML269" s="2"/>
      <c r="MM269" s="2"/>
      <c r="MN269" s="2"/>
      <c r="MO269" s="2"/>
      <c r="MP269" s="2"/>
      <c r="MQ269" s="2"/>
      <c r="MR269" s="2"/>
      <c r="MS269" s="2"/>
      <c r="MT269" s="2"/>
      <c r="MU269" s="2"/>
      <c r="MV269" s="2"/>
      <c r="MW269" s="2"/>
      <c r="MX269" s="2"/>
      <c r="MY269" s="2"/>
      <c r="MZ269" s="2"/>
      <c r="NA269" s="2"/>
      <c r="NB269" s="2"/>
      <c r="NC269" s="2"/>
      <c r="ND269" s="2"/>
      <c r="NE269" s="2"/>
      <c r="NF269" s="2"/>
      <c r="NG269" s="2"/>
      <c r="NH269" s="2"/>
      <c r="NI269" s="2"/>
      <c r="NJ269" s="2"/>
      <c r="NK269" s="2"/>
      <c r="NL269" s="2"/>
      <c r="NM269" s="2"/>
      <c r="NN269" s="2"/>
    </row>
    <row r="270" spans="1:378" x14ac:dyDescent="0.35">
      <c r="A270" s="2"/>
      <c r="B270" s="2"/>
      <c r="C270" s="2"/>
      <c r="D270" s="2"/>
      <c r="E270" s="2"/>
      <c r="F270" s="2"/>
      <c r="G270" s="2"/>
      <c r="H270" s="2"/>
      <c r="I270" s="2"/>
      <c r="KF270" s="2"/>
      <c r="KG270" s="2"/>
      <c r="KH270" s="2"/>
      <c r="KI270" s="2"/>
      <c r="KJ270" s="2"/>
      <c r="KK270" s="2"/>
      <c r="KL270" s="2"/>
      <c r="KM270" s="2"/>
      <c r="KN270" s="2"/>
      <c r="KO270" s="2"/>
      <c r="KP270" s="2"/>
      <c r="KQ270" s="2"/>
      <c r="KR270" s="2"/>
      <c r="KS270" s="2"/>
      <c r="KT270" s="2"/>
      <c r="KU270" s="2"/>
      <c r="KV270" s="2"/>
      <c r="KW270" s="2"/>
      <c r="KX270" s="2"/>
      <c r="KY270" s="2"/>
      <c r="KZ270" s="2"/>
      <c r="LA270" s="2"/>
      <c r="LB270" s="2"/>
      <c r="LC270" s="2"/>
      <c r="LD270" s="2"/>
      <c r="LE270" s="2"/>
      <c r="LF270" s="2"/>
      <c r="LG270" s="2"/>
      <c r="LH270" s="2"/>
      <c r="LI270" s="2"/>
      <c r="LJ270" s="2"/>
      <c r="LK270" s="2"/>
      <c r="LL270" s="2"/>
      <c r="LM270" s="2"/>
      <c r="LN270" s="2"/>
      <c r="LO270" s="2"/>
      <c r="LP270" s="2"/>
      <c r="LQ270" s="2"/>
      <c r="LR270" s="2"/>
      <c r="LS270" s="2"/>
      <c r="LT270" s="2"/>
      <c r="LU270" s="2"/>
      <c r="LV270" s="2"/>
      <c r="LW270" s="2"/>
      <c r="LX270" s="2"/>
      <c r="LY270" s="2"/>
      <c r="LZ270" s="2"/>
      <c r="MA270" s="2"/>
      <c r="MB270" s="2"/>
      <c r="MC270" s="2"/>
      <c r="MD270" s="2"/>
      <c r="ME270" s="2"/>
      <c r="MF270" s="2"/>
      <c r="MG270" s="2"/>
      <c r="MH270" s="2"/>
      <c r="MI270" s="2"/>
      <c r="MJ270" s="2"/>
      <c r="MK270" s="2"/>
      <c r="ML270" s="2"/>
      <c r="MM270" s="2"/>
      <c r="MN270" s="2"/>
      <c r="MO270" s="2"/>
      <c r="MP270" s="2"/>
      <c r="MQ270" s="2"/>
      <c r="MR270" s="2"/>
      <c r="MS270" s="2"/>
      <c r="MT270" s="2"/>
      <c r="MU270" s="2"/>
      <c r="MV270" s="2"/>
      <c r="MW270" s="2"/>
      <c r="MX270" s="2"/>
      <c r="MY270" s="2"/>
      <c r="MZ270" s="2"/>
      <c r="NA270" s="2"/>
      <c r="NB270" s="2"/>
      <c r="NC270" s="2"/>
      <c r="ND270" s="2"/>
      <c r="NE270" s="2"/>
      <c r="NF270" s="2"/>
      <c r="NG270" s="2"/>
      <c r="NH270" s="2"/>
      <c r="NI270" s="2"/>
      <c r="NJ270" s="2"/>
      <c r="NK270" s="2"/>
      <c r="NL270" s="2"/>
      <c r="NM270" s="2"/>
      <c r="NN270" s="2"/>
    </row>
    <row r="271" spans="1:378" x14ac:dyDescent="0.35">
      <c r="A271" s="3" t="s">
        <v>211</v>
      </c>
      <c r="B271" s="2"/>
      <c r="C271" s="2"/>
      <c r="D271" s="2"/>
      <c r="E271" s="2"/>
      <c r="F271" s="2"/>
      <c r="G271" s="2"/>
      <c r="H271" s="2"/>
      <c r="I271" s="2"/>
      <c r="KF271" s="2"/>
      <c r="KG271" s="2"/>
      <c r="KH271" s="2"/>
      <c r="KI271" s="2"/>
      <c r="KJ271" s="2"/>
      <c r="KK271" s="2"/>
      <c r="KL271" s="2"/>
      <c r="KM271" s="2"/>
      <c r="KN271" s="2"/>
      <c r="KO271" s="2"/>
      <c r="KP271" s="2"/>
      <c r="KQ271" s="2"/>
      <c r="KR271" s="2"/>
      <c r="KS271" s="2"/>
      <c r="KT271" s="2"/>
      <c r="KU271" s="2"/>
      <c r="KV271" s="2"/>
      <c r="KW271" s="2"/>
      <c r="KX271" s="2"/>
      <c r="KY271" s="2"/>
      <c r="KZ271" s="2"/>
      <c r="LA271" s="2"/>
      <c r="LB271" s="2"/>
      <c r="LC271" s="2"/>
      <c r="LD271" s="2"/>
      <c r="LE271" s="2"/>
      <c r="LF271" s="2"/>
      <c r="LG271" s="2"/>
      <c r="LH271" s="2"/>
      <c r="LI271" s="2"/>
      <c r="LJ271" s="2"/>
      <c r="LK271" s="2"/>
      <c r="LL271" s="2"/>
      <c r="LM271" s="2"/>
      <c r="LN271" s="2"/>
      <c r="LO271" s="2"/>
      <c r="LP271" s="2"/>
      <c r="LQ271" s="2"/>
      <c r="LR271" s="2"/>
      <c r="LS271" s="2"/>
      <c r="LT271" s="2"/>
      <c r="LU271" s="2"/>
      <c r="LV271" s="2"/>
      <c r="LW271" s="2"/>
      <c r="LX271" s="2"/>
      <c r="LY271" s="2"/>
      <c r="LZ271" s="2"/>
      <c r="MA271" s="2"/>
      <c r="MB271" s="2"/>
      <c r="MC271" s="2"/>
      <c r="MD271" s="2"/>
      <c r="ME271" s="2"/>
      <c r="MF271" s="2"/>
      <c r="MG271" s="2"/>
      <c r="MH271" s="2"/>
      <c r="MI271" s="2"/>
      <c r="MJ271" s="2"/>
      <c r="MK271" s="2"/>
      <c r="ML271" s="2"/>
      <c r="MM271" s="2"/>
      <c r="MN271" s="2"/>
      <c r="MO271" s="2"/>
      <c r="MP271" s="2"/>
      <c r="MQ271" s="2"/>
      <c r="MR271" s="2"/>
      <c r="MS271" s="2"/>
      <c r="MT271" s="2"/>
      <c r="MU271" s="2"/>
      <c r="MV271" s="2"/>
      <c r="MW271" s="2"/>
      <c r="MX271" s="2"/>
      <c r="MY271" s="2"/>
      <c r="MZ271" s="2"/>
      <c r="NA271" s="2"/>
      <c r="NB271" s="2"/>
      <c r="NC271" s="2"/>
      <c r="ND271" s="2"/>
      <c r="NE271" s="2"/>
      <c r="NF271" s="2"/>
      <c r="NG271" s="2"/>
      <c r="NH271" s="2"/>
      <c r="NI271" s="2"/>
      <c r="NJ271" s="2"/>
      <c r="NK271" s="2"/>
      <c r="NL271" s="2"/>
      <c r="NM271" s="2"/>
      <c r="NN271" s="2"/>
    </row>
    <row r="272" spans="1:378" x14ac:dyDescent="0.35">
      <c r="A272" s="3" t="s">
        <v>212</v>
      </c>
      <c r="B272" s="2"/>
      <c r="C272" s="2"/>
      <c r="D272" s="2"/>
      <c r="E272" s="2"/>
      <c r="F272" s="2"/>
      <c r="G272" s="2"/>
      <c r="H272" s="2"/>
      <c r="I272" s="2"/>
      <c r="KF272" s="2"/>
      <c r="KG272" s="2"/>
      <c r="KH272" s="2"/>
      <c r="KI272" s="2"/>
      <c r="KJ272" s="2"/>
      <c r="KK272" s="2"/>
      <c r="KL272" s="2"/>
      <c r="KM272" s="2"/>
      <c r="KN272" s="2"/>
      <c r="KO272" s="2"/>
      <c r="KP272" s="2"/>
      <c r="KQ272" s="2"/>
      <c r="KR272" s="2"/>
      <c r="KS272" s="2"/>
      <c r="KT272" s="2"/>
      <c r="KU272" s="2"/>
      <c r="KV272" s="2"/>
      <c r="KW272" s="2"/>
      <c r="KX272" s="2"/>
      <c r="KY272" s="2"/>
      <c r="KZ272" s="2"/>
      <c r="LA272" s="2"/>
      <c r="LB272" s="2"/>
      <c r="LC272" s="2"/>
      <c r="LD272" s="2"/>
      <c r="LE272" s="2"/>
      <c r="LF272" s="2"/>
      <c r="LG272" s="2"/>
      <c r="LH272" s="2"/>
      <c r="LI272" s="2"/>
      <c r="LJ272" s="2"/>
      <c r="LK272" s="2"/>
      <c r="LL272" s="2"/>
      <c r="LM272" s="2"/>
      <c r="LN272" s="2"/>
      <c r="LO272" s="2"/>
      <c r="LP272" s="2"/>
      <c r="LQ272" s="2"/>
      <c r="LR272" s="2"/>
      <c r="LS272" s="2"/>
      <c r="LT272" s="2"/>
      <c r="LU272" s="2"/>
      <c r="LV272" s="2"/>
      <c r="LW272" s="2"/>
      <c r="LX272" s="2"/>
      <c r="LY272" s="2"/>
      <c r="LZ272" s="2"/>
      <c r="MA272" s="2"/>
      <c r="MB272" s="2"/>
      <c r="MC272" s="2"/>
      <c r="MD272" s="2"/>
      <c r="ME272" s="2"/>
      <c r="MF272" s="2"/>
      <c r="MG272" s="2"/>
      <c r="MH272" s="2"/>
      <c r="MI272" s="2"/>
      <c r="MJ272" s="2"/>
      <c r="MK272" s="2"/>
      <c r="ML272" s="2"/>
      <c r="MM272" s="2"/>
      <c r="MN272" s="2"/>
      <c r="MO272" s="2"/>
      <c r="MP272" s="2"/>
      <c r="MQ272" s="2"/>
      <c r="MR272" s="2"/>
      <c r="MS272" s="2"/>
      <c r="MT272" s="2"/>
      <c r="MU272" s="2"/>
      <c r="MV272" s="2"/>
      <c r="MW272" s="2"/>
      <c r="MX272" s="2"/>
      <c r="MY272" s="2"/>
      <c r="MZ272" s="2"/>
      <c r="NA272" s="2"/>
      <c r="NB272" s="2"/>
      <c r="NC272" s="2"/>
      <c r="ND272" s="2"/>
      <c r="NE272" s="2"/>
      <c r="NF272" s="2"/>
      <c r="NG272" s="2"/>
      <c r="NH272" s="2"/>
      <c r="NI272" s="2"/>
      <c r="NJ272" s="2"/>
      <c r="NK272" s="2"/>
      <c r="NL272" s="2"/>
      <c r="NM272" s="2"/>
      <c r="NN272" s="2"/>
    </row>
    <row r="273" spans="1:378" x14ac:dyDescent="0.35">
      <c r="A273" s="3" t="s">
        <v>213</v>
      </c>
      <c r="B273" s="2"/>
      <c r="C273" s="2"/>
      <c r="D273" s="2"/>
      <c r="E273" s="2"/>
      <c r="F273" s="2"/>
      <c r="G273" s="2"/>
      <c r="H273" s="2"/>
      <c r="I273" s="2"/>
      <c r="KF273" s="2"/>
      <c r="KG273" s="2"/>
      <c r="KH273" s="2"/>
      <c r="KI273" s="2"/>
      <c r="KJ273" s="2"/>
      <c r="KK273" s="2"/>
      <c r="KL273" s="2"/>
      <c r="KM273" s="2"/>
      <c r="KN273" s="2"/>
      <c r="KO273" s="2"/>
      <c r="KP273" s="2"/>
      <c r="KQ273" s="2"/>
      <c r="KR273" s="2"/>
      <c r="KS273" s="2"/>
      <c r="KT273" s="2"/>
      <c r="KU273" s="2"/>
      <c r="KV273" s="2"/>
      <c r="KW273" s="2"/>
      <c r="KX273" s="2"/>
      <c r="KY273" s="2"/>
      <c r="KZ273" s="2"/>
      <c r="LA273" s="2"/>
      <c r="LB273" s="2"/>
      <c r="LC273" s="2"/>
      <c r="LD273" s="2"/>
      <c r="LE273" s="2"/>
      <c r="LF273" s="2"/>
      <c r="LG273" s="2"/>
      <c r="LH273" s="2"/>
      <c r="LI273" s="2"/>
      <c r="LJ273" s="2"/>
      <c r="LK273" s="2"/>
      <c r="LL273" s="2"/>
      <c r="LM273" s="2"/>
      <c r="LN273" s="2"/>
      <c r="LO273" s="2"/>
      <c r="LP273" s="2"/>
      <c r="LQ273" s="2"/>
      <c r="LR273" s="2"/>
      <c r="LS273" s="2"/>
      <c r="LT273" s="2"/>
      <c r="LU273" s="2"/>
      <c r="LV273" s="2"/>
      <c r="LW273" s="2"/>
      <c r="LX273" s="2"/>
      <c r="LY273" s="2"/>
      <c r="LZ273" s="2"/>
      <c r="MA273" s="2"/>
      <c r="MB273" s="2"/>
      <c r="MC273" s="2"/>
      <c r="MD273" s="2"/>
      <c r="ME273" s="2"/>
      <c r="MF273" s="2"/>
      <c r="MG273" s="2"/>
      <c r="MH273" s="2"/>
      <c r="MI273" s="2"/>
      <c r="MJ273" s="2"/>
      <c r="MK273" s="2"/>
      <c r="ML273" s="2"/>
      <c r="MM273" s="2"/>
      <c r="MN273" s="2"/>
      <c r="MO273" s="2"/>
      <c r="MP273" s="2"/>
      <c r="MQ273" s="2"/>
      <c r="MR273" s="2"/>
      <c r="MS273" s="2"/>
      <c r="MT273" s="2"/>
      <c r="MU273" s="2"/>
      <c r="MV273" s="2"/>
      <c r="MW273" s="2"/>
      <c r="MX273" s="2"/>
      <c r="MY273" s="2"/>
      <c r="MZ273" s="2"/>
      <c r="NA273" s="2"/>
      <c r="NB273" s="2"/>
      <c r="NC273" s="2"/>
      <c r="ND273" s="2"/>
      <c r="NE273" s="2"/>
      <c r="NF273" s="2"/>
      <c r="NG273" s="2"/>
      <c r="NH273" s="2"/>
      <c r="NI273" s="2"/>
      <c r="NJ273" s="2"/>
      <c r="NK273" s="2"/>
      <c r="NL273" s="2"/>
      <c r="NM273" s="2"/>
      <c r="NN273" s="2"/>
    </row>
    <row r="274" spans="1:378" x14ac:dyDescent="0.35">
      <c r="A274" s="3" t="s">
        <v>24</v>
      </c>
      <c r="B274" s="2"/>
      <c r="C274" s="2"/>
      <c r="D274" s="2"/>
      <c r="E274" s="2"/>
      <c r="F274" s="2"/>
      <c r="G274" s="2"/>
      <c r="H274" s="2"/>
      <c r="I274" s="2"/>
      <c r="KF274" s="2"/>
      <c r="KG274" s="2"/>
      <c r="KH274" s="2"/>
      <c r="KI274" s="2"/>
      <c r="KJ274" s="2"/>
      <c r="KK274" s="2"/>
      <c r="KL274" s="2"/>
      <c r="KM274" s="2"/>
      <c r="KN274" s="2"/>
      <c r="KO274" s="2"/>
      <c r="KP274" s="2"/>
      <c r="KQ274" s="2"/>
      <c r="KR274" s="2"/>
      <c r="KS274" s="2"/>
      <c r="KT274" s="2"/>
      <c r="KU274" s="2"/>
      <c r="KV274" s="2"/>
      <c r="KW274" s="2"/>
      <c r="KX274" s="2"/>
      <c r="KY274" s="2"/>
      <c r="KZ274" s="2"/>
      <c r="LA274" s="2"/>
      <c r="LB274" s="2"/>
      <c r="LC274" s="2"/>
      <c r="LD274" s="2"/>
      <c r="LE274" s="2"/>
      <c r="LF274" s="2"/>
      <c r="LG274" s="2"/>
      <c r="LH274" s="2"/>
      <c r="LI274" s="2"/>
      <c r="LJ274" s="2"/>
      <c r="LK274" s="2"/>
      <c r="LL274" s="2"/>
      <c r="LM274" s="2"/>
      <c r="LN274" s="2"/>
      <c r="LO274" s="2"/>
      <c r="LP274" s="2"/>
      <c r="LQ274" s="2"/>
      <c r="LR274" s="2"/>
      <c r="LS274" s="2"/>
      <c r="LT274" s="2"/>
      <c r="LU274" s="2"/>
      <c r="LV274" s="2"/>
      <c r="LW274" s="2"/>
      <c r="LX274" s="2"/>
      <c r="LY274" s="2"/>
      <c r="LZ274" s="2"/>
      <c r="MA274" s="2"/>
      <c r="MB274" s="2"/>
      <c r="MC274" s="2"/>
      <c r="MD274" s="2"/>
      <c r="ME274" s="2"/>
      <c r="MF274" s="2"/>
      <c r="MG274" s="2"/>
      <c r="MH274" s="2"/>
      <c r="MI274" s="2"/>
      <c r="MJ274" s="2"/>
      <c r="MK274" s="2"/>
      <c r="ML274" s="2"/>
      <c r="MM274" s="2"/>
      <c r="MN274" s="2"/>
      <c r="MO274" s="2"/>
      <c r="MP274" s="2"/>
      <c r="MQ274" s="2"/>
      <c r="MR274" s="2"/>
      <c r="MS274" s="2"/>
      <c r="MT274" s="2"/>
      <c r="MU274" s="2"/>
      <c r="MV274" s="2"/>
      <c r="MW274" s="2"/>
      <c r="MX274" s="2"/>
      <c r="MY274" s="2"/>
      <c r="MZ274" s="2"/>
      <c r="NA274" s="2"/>
      <c r="NB274" s="2"/>
      <c r="NC274" s="2"/>
      <c r="ND274" s="2"/>
      <c r="NE274" s="2"/>
      <c r="NF274" s="2"/>
      <c r="NG274" s="2"/>
      <c r="NH274" s="2"/>
      <c r="NI274" s="2"/>
      <c r="NJ274" s="2"/>
      <c r="NK274" s="2"/>
      <c r="NL274" s="2"/>
      <c r="NM274" s="2"/>
      <c r="NN274" s="2"/>
    </row>
    <row r="275" spans="1:378" ht="13.15" thickBot="1" x14ac:dyDescent="0.4">
      <c r="A275" s="2"/>
      <c r="B275" s="2"/>
      <c r="C275" s="2"/>
      <c r="D275" s="2"/>
      <c r="E275" s="2"/>
      <c r="F275" s="2"/>
      <c r="G275" s="2"/>
      <c r="H275" s="2"/>
      <c r="I275" s="2"/>
      <c r="KF275" s="2"/>
      <c r="KG275" s="2"/>
      <c r="KH275" s="2"/>
      <c r="KI275" s="2"/>
      <c r="KJ275" s="2"/>
      <c r="KK275" s="2"/>
      <c r="KL275" s="2"/>
      <c r="KM275" s="2"/>
      <c r="KN275" s="2"/>
      <c r="KO275" s="2"/>
      <c r="KP275" s="2"/>
      <c r="KQ275" s="2"/>
      <c r="KR275" s="2"/>
      <c r="KS275" s="2"/>
      <c r="KT275" s="2"/>
      <c r="KU275" s="2"/>
      <c r="KV275" s="2"/>
      <c r="KW275" s="2"/>
      <c r="KX275" s="2"/>
      <c r="KY275" s="2"/>
      <c r="KZ275" s="2"/>
      <c r="LA275" s="2"/>
      <c r="LB275" s="2"/>
      <c r="LC275" s="2"/>
      <c r="LD275" s="2"/>
      <c r="LE275" s="2"/>
      <c r="LF275" s="2"/>
      <c r="LG275" s="2"/>
      <c r="LH275" s="2"/>
      <c r="LI275" s="2"/>
      <c r="LJ275" s="2"/>
      <c r="LK275" s="2"/>
      <c r="LL275" s="2"/>
      <c r="LM275" s="2"/>
      <c r="LN275" s="2"/>
      <c r="LO275" s="2"/>
      <c r="LP275" s="2"/>
      <c r="LQ275" s="2"/>
      <c r="LR275" s="2"/>
      <c r="LS275" s="2"/>
      <c r="LT275" s="2"/>
      <c r="LU275" s="2"/>
      <c r="LV275" s="2"/>
      <c r="LW275" s="2"/>
      <c r="LX275" s="2"/>
      <c r="LY275" s="2"/>
      <c r="LZ275" s="2"/>
      <c r="MA275" s="2"/>
      <c r="MB275" s="2"/>
      <c r="MC275" s="2"/>
      <c r="MD275" s="2"/>
      <c r="ME275" s="2"/>
      <c r="MF275" s="2"/>
      <c r="MG275" s="2"/>
      <c r="MH275" s="2"/>
      <c r="MI275" s="2"/>
      <c r="MJ275" s="2"/>
      <c r="MK275" s="2"/>
      <c r="ML275" s="2"/>
      <c r="MM275" s="2"/>
      <c r="MN275" s="2"/>
      <c r="MO275" s="2"/>
      <c r="MP275" s="2"/>
      <c r="MQ275" s="2"/>
      <c r="MR275" s="2"/>
      <c r="MS275" s="2"/>
      <c r="MT275" s="2"/>
      <c r="MU275" s="2"/>
      <c r="MV275" s="2"/>
      <c r="MW275" s="2"/>
      <c r="MX275" s="2"/>
      <c r="MY275" s="2"/>
      <c r="MZ275" s="2"/>
      <c r="NA275" s="2"/>
      <c r="NB275" s="2"/>
      <c r="NC275" s="2"/>
      <c r="ND275" s="2"/>
      <c r="NE275" s="2"/>
      <c r="NF275" s="2"/>
      <c r="NG275" s="2"/>
      <c r="NH275" s="2"/>
      <c r="NI275" s="2"/>
      <c r="NJ275" s="2"/>
      <c r="NK275" s="2"/>
      <c r="NL275" s="2"/>
      <c r="NM275" s="2"/>
      <c r="NN275" s="2"/>
    </row>
    <row r="276" spans="1:378" x14ac:dyDescent="0.35">
      <c r="A276" s="6" t="s">
        <v>25</v>
      </c>
      <c r="B276" s="7"/>
      <c r="C276" s="43">
        <v>9</v>
      </c>
      <c r="D276" s="18"/>
      <c r="E276" s="2"/>
      <c r="F276" s="2"/>
      <c r="G276" s="2"/>
      <c r="H276" s="2"/>
      <c r="I276" s="2"/>
      <c r="KF276" s="2"/>
      <c r="KG276" s="2"/>
      <c r="KH276" s="2"/>
      <c r="KI276" s="2"/>
      <c r="KJ276" s="2"/>
      <c r="KK276" s="2"/>
      <c r="KL276" s="2"/>
      <c r="KM276" s="2"/>
      <c r="KN276" s="2"/>
      <c r="KO276" s="2"/>
      <c r="KP276" s="2"/>
      <c r="KQ276" s="2"/>
      <c r="KR276" s="2"/>
      <c r="KS276" s="2"/>
      <c r="KT276" s="2"/>
      <c r="KU276" s="2"/>
      <c r="KV276" s="2"/>
      <c r="KW276" s="2"/>
      <c r="KX276" s="2"/>
      <c r="KY276" s="2"/>
      <c r="KZ276" s="2"/>
      <c r="LA276" s="2"/>
      <c r="LB276" s="2"/>
      <c r="LC276" s="2"/>
      <c r="LD276" s="2"/>
      <c r="LE276" s="2"/>
      <c r="LF276" s="2"/>
      <c r="LG276" s="2"/>
      <c r="LH276" s="2"/>
      <c r="LI276" s="2"/>
      <c r="LJ276" s="2"/>
      <c r="LK276" s="2"/>
      <c r="LL276" s="2"/>
      <c r="LM276" s="2"/>
      <c r="LN276" s="2"/>
      <c r="LO276" s="2"/>
      <c r="LP276" s="2"/>
      <c r="LQ276" s="2"/>
      <c r="LR276" s="2"/>
      <c r="LS276" s="2"/>
      <c r="LT276" s="2"/>
      <c r="LU276" s="2"/>
      <c r="LV276" s="2"/>
      <c r="LW276" s="2"/>
      <c r="LX276" s="2"/>
      <c r="LY276" s="2"/>
      <c r="LZ276" s="2"/>
      <c r="MA276" s="2"/>
      <c r="MB276" s="2"/>
      <c r="MC276" s="2"/>
      <c r="MD276" s="2"/>
      <c r="ME276" s="2"/>
      <c r="MF276" s="2"/>
      <c r="MG276" s="2"/>
      <c r="MH276" s="2"/>
      <c r="MI276" s="2"/>
      <c r="MJ276" s="2"/>
      <c r="MK276" s="2"/>
      <c r="ML276" s="2"/>
      <c r="MM276" s="2"/>
      <c r="MN276" s="2"/>
      <c r="MO276" s="2"/>
      <c r="MP276" s="2"/>
      <c r="MQ276" s="2"/>
      <c r="MR276" s="2"/>
      <c r="MS276" s="2"/>
      <c r="MT276" s="2"/>
      <c r="MU276" s="2"/>
      <c r="MV276" s="2"/>
      <c r="MW276" s="2"/>
      <c r="MX276" s="2"/>
      <c r="MY276" s="2"/>
      <c r="MZ276" s="2"/>
      <c r="NA276" s="2"/>
      <c r="NB276" s="2"/>
      <c r="NC276" s="2"/>
      <c r="ND276" s="2"/>
      <c r="NE276" s="2"/>
      <c r="NF276" s="2"/>
      <c r="NG276" s="2"/>
      <c r="NH276" s="2"/>
      <c r="NI276" s="2"/>
      <c r="NJ276" s="2"/>
      <c r="NK276" s="2"/>
      <c r="NL276" s="2"/>
      <c r="NM276" s="2"/>
      <c r="NN276" s="2"/>
    </row>
    <row r="277" spans="1:378" x14ac:dyDescent="0.35">
      <c r="A277" s="9" t="s">
        <v>9</v>
      </c>
      <c r="B277" s="10"/>
      <c r="C277" s="44">
        <v>100</v>
      </c>
      <c r="D277" s="2"/>
      <c r="E277" s="2"/>
      <c r="F277" s="2"/>
      <c r="G277" s="2"/>
      <c r="H277" s="2"/>
      <c r="I277" s="2"/>
      <c r="KF277" s="2"/>
      <c r="KG277" s="2"/>
      <c r="KH277" s="2"/>
      <c r="KI277" s="2"/>
      <c r="KJ277" s="2"/>
      <c r="KK277" s="2"/>
      <c r="KL277" s="2"/>
      <c r="KM277" s="2"/>
      <c r="KN277" s="2"/>
      <c r="KO277" s="2"/>
      <c r="KP277" s="2"/>
      <c r="KQ277" s="2"/>
      <c r="KR277" s="2"/>
      <c r="KS277" s="2"/>
      <c r="KT277" s="2"/>
      <c r="KU277" s="2"/>
      <c r="KV277" s="2"/>
      <c r="KW277" s="2"/>
      <c r="KX277" s="2"/>
      <c r="KY277" s="2"/>
      <c r="KZ277" s="2"/>
      <c r="LA277" s="2"/>
      <c r="LB277" s="2"/>
      <c r="LC277" s="2"/>
      <c r="LD277" s="2"/>
      <c r="LE277" s="2"/>
      <c r="LF277" s="2"/>
      <c r="LG277" s="2"/>
      <c r="LH277" s="2"/>
      <c r="LI277" s="2"/>
      <c r="LJ277" s="2"/>
      <c r="LK277" s="2"/>
      <c r="LL277" s="2"/>
      <c r="LM277" s="2"/>
      <c r="LN277" s="2"/>
      <c r="LO277" s="2"/>
      <c r="LP277" s="2"/>
      <c r="LQ277" s="2"/>
      <c r="LR277" s="2"/>
      <c r="LS277" s="2"/>
      <c r="LT277" s="2"/>
      <c r="LU277" s="2"/>
      <c r="LV277" s="2"/>
      <c r="LW277" s="2"/>
      <c r="LX277" s="2"/>
      <c r="LY277" s="2"/>
      <c r="LZ277" s="2"/>
      <c r="MA277" s="2"/>
      <c r="MB277" s="2"/>
      <c r="MC277" s="2"/>
      <c r="MD277" s="2"/>
      <c r="ME277" s="2"/>
      <c r="MF277" s="2"/>
      <c r="MG277" s="2"/>
      <c r="MH277" s="2"/>
      <c r="MI277" s="2"/>
      <c r="MJ277" s="2"/>
      <c r="MK277" s="2"/>
      <c r="ML277" s="2"/>
      <c r="MM277" s="2"/>
      <c r="MN277" s="2"/>
      <c r="MO277" s="2"/>
      <c r="MP277" s="2"/>
      <c r="MQ277" s="2"/>
      <c r="MR277" s="2"/>
      <c r="MS277" s="2"/>
      <c r="MT277" s="2"/>
      <c r="MU277" s="2"/>
      <c r="MV277" s="2"/>
      <c r="MW277" s="2"/>
      <c r="MX277" s="2"/>
      <c r="MY277" s="2"/>
      <c r="MZ277" s="2"/>
      <c r="NA277" s="2"/>
      <c r="NB277" s="2"/>
      <c r="NC277" s="2"/>
      <c r="ND277" s="2"/>
      <c r="NE277" s="2"/>
      <c r="NF277" s="2"/>
      <c r="NG277" s="2"/>
      <c r="NH277" s="2"/>
      <c r="NI277" s="2"/>
      <c r="NJ277" s="2"/>
      <c r="NK277" s="2"/>
      <c r="NL277" s="2"/>
      <c r="NM277" s="2"/>
      <c r="NN277" s="2"/>
    </row>
    <row r="278" spans="1:378" x14ac:dyDescent="0.35">
      <c r="A278" s="9" t="s">
        <v>20</v>
      </c>
      <c r="B278" s="10"/>
      <c r="C278" s="40">
        <v>1494.93</v>
      </c>
      <c r="D278" s="2"/>
      <c r="E278" s="2"/>
      <c r="F278" s="2"/>
      <c r="G278" s="2"/>
      <c r="H278" s="2"/>
      <c r="I278" s="2"/>
      <c r="KF278" s="2"/>
      <c r="KG278" s="2"/>
      <c r="KH278" s="2"/>
      <c r="KI278" s="2"/>
      <c r="KJ278" s="2"/>
      <c r="KK278" s="2"/>
      <c r="KL278" s="2"/>
      <c r="KM278" s="2"/>
      <c r="KN278" s="2"/>
      <c r="KO278" s="2"/>
      <c r="KP278" s="2"/>
      <c r="KQ278" s="2"/>
      <c r="KR278" s="2"/>
      <c r="KS278" s="2"/>
      <c r="KT278" s="2"/>
      <c r="KU278" s="2"/>
      <c r="KV278" s="2"/>
      <c r="KW278" s="2"/>
      <c r="KX278" s="2"/>
      <c r="KY278" s="2"/>
      <c r="KZ278" s="2"/>
      <c r="LA278" s="2"/>
      <c r="LB278" s="2"/>
      <c r="LC278" s="2"/>
      <c r="LD278" s="2"/>
      <c r="LE278" s="2"/>
      <c r="LF278" s="2"/>
      <c r="LG278" s="2"/>
      <c r="LH278" s="2"/>
      <c r="LI278" s="2"/>
      <c r="LJ278" s="2"/>
      <c r="LK278" s="2"/>
      <c r="LL278" s="2"/>
      <c r="LM278" s="2"/>
      <c r="LN278" s="2"/>
      <c r="LO278" s="2"/>
      <c r="LP278" s="2"/>
      <c r="LQ278" s="2"/>
      <c r="LR278" s="2"/>
      <c r="LS278" s="2"/>
      <c r="LT278" s="2"/>
      <c r="LU278" s="2"/>
      <c r="LV278" s="2"/>
      <c r="LW278" s="2"/>
      <c r="LX278" s="2"/>
      <c r="LY278" s="2"/>
      <c r="LZ278" s="2"/>
      <c r="MA278" s="2"/>
      <c r="MB278" s="2"/>
      <c r="MC278" s="2"/>
      <c r="MD278" s="2"/>
      <c r="ME278" s="2"/>
      <c r="MF278" s="2"/>
      <c r="MG278" s="2"/>
      <c r="MH278" s="2"/>
      <c r="MI278" s="2"/>
      <c r="MJ278" s="2"/>
      <c r="MK278" s="2"/>
      <c r="ML278" s="2"/>
      <c r="MM278" s="2"/>
      <c r="MN278" s="2"/>
      <c r="MO278" s="2"/>
      <c r="MP278" s="2"/>
      <c r="MQ278" s="2"/>
      <c r="MR278" s="2"/>
      <c r="MS278" s="2"/>
      <c r="MT278" s="2"/>
      <c r="MU278" s="2"/>
      <c r="MV278" s="2"/>
      <c r="MW278" s="2"/>
      <c r="MX278" s="2"/>
      <c r="MY278" s="2"/>
      <c r="MZ278" s="2"/>
      <c r="NA278" s="2"/>
      <c r="NB278" s="2"/>
      <c r="NC278" s="2"/>
      <c r="ND278" s="2"/>
      <c r="NE278" s="2"/>
      <c r="NF278" s="2"/>
      <c r="NG278" s="2"/>
      <c r="NH278" s="2"/>
      <c r="NI278" s="2"/>
      <c r="NJ278" s="2"/>
      <c r="NK278" s="2"/>
      <c r="NL278" s="2"/>
      <c r="NM278" s="2"/>
      <c r="NN278" s="2"/>
    </row>
    <row r="279" spans="1:378" ht="13.15" thickBot="1" x14ac:dyDescent="0.4">
      <c r="A279" s="45" t="s">
        <v>26</v>
      </c>
      <c r="B279" s="13"/>
      <c r="C279" s="46">
        <v>1100</v>
      </c>
      <c r="D279" s="18"/>
      <c r="E279" s="2"/>
      <c r="F279" s="2"/>
      <c r="G279" s="2"/>
      <c r="H279" s="2"/>
      <c r="I279" s="2"/>
      <c r="KF279" s="2"/>
      <c r="KG279" s="2"/>
      <c r="KH279" s="2"/>
      <c r="KI279" s="2"/>
      <c r="KJ279" s="2"/>
      <c r="KK279" s="2"/>
      <c r="KL279" s="2"/>
      <c r="KM279" s="2"/>
      <c r="KN279" s="2"/>
      <c r="KO279" s="2"/>
      <c r="KP279" s="2"/>
      <c r="KQ279" s="2"/>
      <c r="KR279" s="2"/>
      <c r="KS279" s="2"/>
      <c r="KT279" s="2"/>
      <c r="KU279" s="2"/>
      <c r="KV279" s="2"/>
      <c r="KW279" s="2"/>
      <c r="KX279" s="2"/>
      <c r="KY279" s="2"/>
      <c r="KZ279" s="2"/>
      <c r="LA279" s="2"/>
      <c r="LB279" s="2"/>
      <c r="LC279" s="2"/>
      <c r="LD279" s="2"/>
      <c r="LE279" s="2"/>
      <c r="LF279" s="2"/>
      <c r="LG279" s="2"/>
      <c r="LH279" s="2"/>
      <c r="LI279" s="2"/>
      <c r="LJ279" s="2"/>
      <c r="LK279" s="2"/>
      <c r="LL279" s="2"/>
      <c r="LM279" s="2"/>
      <c r="LN279" s="2"/>
      <c r="LO279" s="2"/>
      <c r="LP279" s="2"/>
      <c r="LQ279" s="2"/>
      <c r="LR279" s="2"/>
      <c r="LS279" s="2"/>
      <c r="LT279" s="2"/>
      <c r="LU279" s="2"/>
      <c r="LV279" s="2"/>
      <c r="LW279" s="2"/>
      <c r="LX279" s="2"/>
      <c r="LY279" s="2"/>
      <c r="LZ279" s="2"/>
      <c r="MA279" s="2"/>
      <c r="MB279" s="2"/>
      <c r="MC279" s="2"/>
      <c r="MD279" s="2"/>
      <c r="ME279" s="2"/>
      <c r="MF279" s="2"/>
      <c r="MG279" s="2"/>
      <c r="MH279" s="2"/>
      <c r="MI279" s="2"/>
      <c r="MJ279" s="2"/>
      <c r="MK279" s="2"/>
      <c r="ML279" s="2"/>
      <c r="MM279" s="2"/>
      <c r="MN279" s="2"/>
      <c r="MO279" s="2"/>
      <c r="MP279" s="2"/>
      <c r="MQ279" s="2"/>
      <c r="MR279" s="2"/>
      <c r="MS279" s="2"/>
      <c r="MT279" s="2"/>
      <c r="MU279" s="2"/>
      <c r="MV279" s="2"/>
      <c r="MW279" s="2"/>
      <c r="MX279" s="2"/>
      <c r="MY279" s="2"/>
      <c r="MZ279" s="2"/>
      <c r="NA279" s="2"/>
      <c r="NB279" s="2"/>
      <c r="NC279" s="2"/>
      <c r="ND279" s="2"/>
      <c r="NE279" s="2"/>
      <c r="NF279" s="2"/>
      <c r="NG279" s="2"/>
      <c r="NH279" s="2"/>
      <c r="NI279" s="2"/>
      <c r="NJ279" s="2"/>
      <c r="NK279" s="2"/>
      <c r="NL279" s="2"/>
      <c r="NM279" s="2"/>
      <c r="NN279" s="2"/>
    </row>
    <row r="280" spans="1:378" ht="13.15" thickBot="1" x14ac:dyDescent="0.4">
      <c r="A280" s="24"/>
      <c r="B280" s="2"/>
      <c r="C280" s="47"/>
      <c r="D280" s="2"/>
      <c r="E280" s="2"/>
      <c r="F280" s="2"/>
      <c r="G280" s="2"/>
      <c r="H280" s="2"/>
      <c r="I280" s="2"/>
      <c r="KF280" s="2"/>
      <c r="KG280" s="2"/>
      <c r="KH280" s="2"/>
      <c r="KI280" s="2"/>
      <c r="KJ280" s="2"/>
      <c r="KK280" s="2"/>
      <c r="KL280" s="2"/>
      <c r="KM280" s="2"/>
      <c r="KN280" s="2"/>
      <c r="KO280" s="2"/>
      <c r="KP280" s="2"/>
      <c r="KQ280" s="2"/>
      <c r="KR280" s="2"/>
      <c r="KS280" s="2"/>
      <c r="KT280" s="2"/>
      <c r="KU280" s="2"/>
      <c r="KV280" s="2"/>
      <c r="KW280" s="2"/>
      <c r="KX280" s="2"/>
      <c r="KY280" s="2"/>
      <c r="KZ280" s="2"/>
      <c r="LA280" s="2"/>
      <c r="LB280" s="2"/>
      <c r="LC280" s="2"/>
      <c r="LD280" s="2"/>
      <c r="LE280" s="2"/>
      <c r="LF280" s="2"/>
      <c r="LG280" s="2"/>
      <c r="LH280" s="2"/>
      <c r="LI280" s="2"/>
      <c r="LJ280" s="2"/>
      <c r="LK280" s="2"/>
      <c r="LL280" s="2"/>
      <c r="LM280" s="2"/>
      <c r="LN280" s="2"/>
      <c r="LO280" s="2"/>
      <c r="LP280" s="2"/>
      <c r="LQ280" s="2"/>
      <c r="LR280" s="2"/>
      <c r="LS280" s="2"/>
      <c r="LT280" s="2"/>
      <c r="LU280" s="2"/>
      <c r="LV280" s="2"/>
      <c r="LW280" s="2"/>
      <c r="LX280" s="2"/>
      <c r="LY280" s="2"/>
      <c r="LZ280" s="2"/>
      <c r="MA280" s="2"/>
      <c r="MB280" s="2"/>
      <c r="MC280" s="2"/>
      <c r="MD280" s="2"/>
      <c r="ME280" s="2"/>
      <c r="MF280" s="2"/>
      <c r="MG280" s="2"/>
      <c r="MH280" s="2"/>
      <c r="MI280" s="2"/>
      <c r="MJ280" s="2"/>
      <c r="MK280" s="2"/>
      <c r="ML280" s="2"/>
      <c r="MM280" s="2"/>
      <c r="MN280" s="2"/>
      <c r="MO280" s="2"/>
      <c r="MP280" s="2"/>
      <c r="MQ280" s="2"/>
      <c r="MR280" s="2"/>
      <c r="MS280" s="2"/>
      <c r="MT280" s="2"/>
      <c r="MU280" s="2"/>
      <c r="MV280" s="2"/>
      <c r="MW280" s="2"/>
      <c r="MX280" s="2"/>
      <c r="MY280" s="2"/>
      <c r="MZ280" s="2"/>
      <c r="NA280" s="2"/>
      <c r="NB280" s="2"/>
      <c r="NC280" s="2"/>
      <c r="ND280" s="2"/>
      <c r="NE280" s="2"/>
      <c r="NF280" s="2"/>
      <c r="NG280" s="2"/>
      <c r="NH280" s="2"/>
      <c r="NI280" s="2"/>
      <c r="NJ280" s="2"/>
      <c r="NK280" s="2"/>
      <c r="NL280" s="2"/>
      <c r="NM280" s="2"/>
      <c r="NN280" s="2"/>
    </row>
    <row r="281" spans="1:378" ht="13.15" thickBot="1" x14ac:dyDescent="0.4">
      <c r="A281" s="2"/>
      <c r="B281" s="15" t="s">
        <v>27</v>
      </c>
      <c r="C281" s="42">
        <f>RATE(C276,C277,-C278,C279)</f>
        <v>4.2148546245060536E-2</v>
      </c>
      <c r="D281" s="2"/>
      <c r="E281" s="2"/>
      <c r="F281" s="2"/>
      <c r="G281" s="2"/>
      <c r="H281" s="2"/>
      <c r="I281" s="2"/>
      <c r="KF281" s="2"/>
      <c r="KG281" s="2"/>
      <c r="KH281" s="2"/>
      <c r="KI281" s="2"/>
      <c r="KJ281" s="2"/>
      <c r="KK281" s="2"/>
      <c r="KL281" s="2"/>
      <c r="KM281" s="2"/>
      <c r="KN281" s="2"/>
      <c r="KO281" s="2"/>
      <c r="KP281" s="2"/>
      <c r="KQ281" s="2"/>
      <c r="KR281" s="2"/>
      <c r="KS281" s="2"/>
      <c r="KT281" s="2"/>
      <c r="KU281" s="2"/>
      <c r="KV281" s="2"/>
      <c r="KW281" s="2"/>
      <c r="KX281" s="2"/>
      <c r="KY281" s="2"/>
      <c r="KZ281" s="2"/>
      <c r="LA281" s="2"/>
      <c r="LB281" s="2"/>
      <c r="LC281" s="2"/>
      <c r="LD281" s="2"/>
      <c r="LE281" s="2"/>
      <c r="LF281" s="2"/>
      <c r="LG281" s="2"/>
      <c r="LH281" s="2"/>
      <c r="LI281" s="2"/>
      <c r="LJ281" s="2"/>
      <c r="LK281" s="2"/>
      <c r="LL281" s="2"/>
      <c r="LM281" s="2"/>
      <c r="LN281" s="2"/>
      <c r="LO281" s="2"/>
      <c r="LP281" s="2"/>
      <c r="LQ281" s="2"/>
      <c r="LR281" s="2"/>
      <c r="LS281" s="2"/>
      <c r="LT281" s="2"/>
      <c r="LU281" s="2"/>
      <c r="LV281" s="2"/>
      <c r="LW281" s="2"/>
      <c r="LX281" s="2"/>
      <c r="LY281" s="2"/>
      <c r="LZ281" s="2"/>
      <c r="MA281" s="2"/>
      <c r="MB281" s="2"/>
      <c r="MC281" s="2"/>
      <c r="MD281" s="2"/>
      <c r="ME281" s="2"/>
      <c r="MF281" s="2"/>
      <c r="MG281" s="2"/>
      <c r="MH281" s="2"/>
      <c r="MI281" s="2"/>
      <c r="MJ281" s="2"/>
      <c r="MK281" s="2"/>
      <c r="ML281" s="2"/>
      <c r="MM281" s="2"/>
      <c r="MN281" s="2"/>
      <c r="MO281" s="2"/>
      <c r="MP281" s="2"/>
      <c r="MQ281" s="2"/>
      <c r="MR281" s="2"/>
      <c r="MS281" s="2"/>
      <c r="MT281" s="2"/>
      <c r="MU281" s="2"/>
      <c r="MV281" s="2"/>
      <c r="MW281" s="2"/>
      <c r="MX281" s="2"/>
      <c r="MY281" s="2"/>
      <c r="MZ281" s="2"/>
      <c r="NA281" s="2"/>
      <c r="NB281" s="2"/>
      <c r="NC281" s="2"/>
      <c r="ND281" s="2"/>
      <c r="NE281" s="2"/>
      <c r="NF281" s="2"/>
      <c r="NG281" s="2"/>
      <c r="NH281" s="2"/>
      <c r="NI281" s="2"/>
      <c r="NJ281" s="2"/>
      <c r="NK281" s="2"/>
      <c r="NL281" s="2"/>
      <c r="NM281" s="2"/>
      <c r="NN281" s="2"/>
    </row>
    <row r="282" spans="1:378" x14ac:dyDescent="0.35">
      <c r="A282" s="24"/>
      <c r="B282" s="48"/>
      <c r="C282" s="2"/>
      <c r="D282" s="2"/>
      <c r="E282" s="2"/>
      <c r="F282" s="2"/>
      <c r="G282" s="2"/>
      <c r="H282" s="2"/>
      <c r="I282" s="2"/>
      <c r="KF282" s="2"/>
      <c r="KG282" s="2"/>
      <c r="KH282" s="2"/>
      <c r="KI282" s="2"/>
      <c r="KJ282" s="2"/>
      <c r="KK282" s="2"/>
      <c r="KL282" s="2"/>
      <c r="KM282" s="2"/>
      <c r="KN282" s="2"/>
      <c r="KO282" s="2"/>
      <c r="KP282" s="2"/>
      <c r="KQ282" s="2"/>
      <c r="KR282" s="2"/>
      <c r="KS282" s="2"/>
      <c r="KT282" s="2"/>
      <c r="KU282" s="2"/>
      <c r="KV282" s="2"/>
      <c r="KW282" s="2"/>
      <c r="KX282" s="2"/>
      <c r="KY282" s="2"/>
      <c r="KZ282" s="2"/>
      <c r="LA282" s="2"/>
      <c r="LB282" s="2"/>
      <c r="LC282" s="2"/>
      <c r="LD282" s="2"/>
      <c r="LE282" s="2"/>
      <c r="LF282" s="2"/>
      <c r="LG282" s="2"/>
      <c r="LH282" s="2"/>
      <c r="LI282" s="2"/>
      <c r="LJ282" s="2"/>
      <c r="LK282" s="2"/>
      <c r="LL282" s="2"/>
      <c r="LM282" s="2"/>
      <c r="LN282" s="2"/>
      <c r="LO282" s="2"/>
      <c r="LP282" s="2"/>
      <c r="LQ282" s="2"/>
      <c r="LR282" s="2"/>
      <c r="LS282" s="2"/>
      <c r="LT282" s="2"/>
      <c r="LU282" s="2"/>
      <c r="LV282" s="2"/>
      <c r="LW282" s="2"/>
      <c r="LX282" s="2"/>
      <c r="LY282" s="2"/>
      <c r="LZ282" s="2"/>
      <c r="MA282" s="2"/>
      <c r="MB282" s="2"/>
      <c r="MC282" s="2"/>
      <c r="MD282" s="2"/>
      <c r="ME282" s="2"/>
      <c r="MF282" s="2"/>
      <c r="MG282" s="2"/>
      <c r="MH282" s="2"/>
      <c r="MI282" s="2"/>
      <c r="MJ282" s="2"/>
      <c r="MK282" s="2"/>
      <c r="ML282" s="2"/>
      <c r="MM282" s="2"/>
      <c r="MN282" s="2"/>
      <c r="MO282" s="2"/>
      <c r="MP282" s="2"/>
      <c r="MQ282" s="2"/>
      <c r="MR282" s="2"/>
      <c r="MS282" s="2"/>
      <c r="MT282" s="2"/>
      <c r="MU282" s="2"/>
      <c r="MV282" s="2"/>
      <c r="MW282" s="2"/>
      <c r="MX282" s="2"/>
      <c r="MY282" s="2"/>
      <c r="MZ282" s="2"/>
      <c r="NA282" s="2"/>
      <c r="NB282" s="2"/>
      <c r="NC282" s="2"/>
      <c r="ND282" s="2"/>
      <c r="NE282" s="2"/>
      <c r="NF282" s="2"/>
      <c r="NG282" s="2"/>
      <c r="NH282" s="2"/>
      <c r="NI282" s="2"/>
      <c r="NJ282" s="2"/>
      <c r="NK282" s="2"/>
      <c r="NL282" s="2"/>
      <c r="NM282" s="2"/>
      <c r="NN282" s="2"/>
    </row>
    <row r="283" spans="1:378" x14ac:dyDescent="0.35">
      <c r="A283" s="3" t="s">
        <v>214</v>
      </c>
      <c r="B283" s="2"/>
      <c r="C283" s="2"/>
      <c r="D283" s="2"/>
      <c r="E283" s="2"/>
      <c r="F283" s="2"/>
      <c r="G283" s="2"/>
      <c r="H283" s="2"/>
      <c r="I283" s="2"/>
      <c r="KF283" s="2"/>
      <c r="KG283" s="2"/>
      <c r="KH283" s="2"/>
      <c r="KI283" s="2"/>
      <c r="KJ283" s="2"/>
      <c r="KK283" s="2"/>
      <c r="KL283" s="2"/>
      <c r="KM283" s="2"/>
      <c r="KN283" s="2"/>
      <c r="KO283" s="2"/>
      <c r="KP283" s="2"/>
      <c r="KQ283" s="2"/>
      <c r="KR283" s="2"/>
      <c r="KS283" s="2"/>
      <c r="KT283" s="2"/>
      <c r="KU283" s="2"/>
      <c r="KV283" s="2"/>
      <c r="KW283" s="2"/>
      <c r="KX283" s="2"/>
      <c r="KY283" s="2"/>
      <c r="KZ283" s="2"/>
      <c r="LA283" s="2"/>
      <c r="LB283" s="2"/>
      <c r="LC283" s="2"/>
      <c r="LD283" s="2"/>
      <c r="LE283" s="2"/>
      <c r="LF283" s="2"/>
      <c r="LG283" s="2"/>
      <c r="LH283" s="2"/>
      <c r="LI283" s="2"/>
      <c r="LJ283" s="2"/>
      <c r="LK283" s="2"/>
      <c r="LL283" s="2"/>
      <c r="LM283" s="2"/>
      <c r="LN283" s="2"/>
      <c r="LO283" s="2"/>
      <c r="LP283" s="2"/>
      <c r="LQ283" s="2"/>
      <c r="LR283" s="2"/>
      <c r="LS283" s="2"/>
      <c r="LT283" s="2"/>
      <c r="LU283" s="2"/>
      <c r="LV283" s="2"/>
      <c r="LW283" s="2"/>
      <c r="LX283" s="2"/>
      <c r="LY283" s="2"/>
      <c r="LZ283" s="2"/>
      <c r="MA283" s="2"/>
      <c r="MB283" s="2"/>
      <c r="MC283" s="2"/>
      <c r="MD283" s="2"/>
      <c r="ME283" s="2"/>
      <c r="MF283" s="2"/>
      <c r="MG283" s="2"/>
      <c r="MH283" s="2"/>
      <c r="MI283" s="2"/>
      <c r="MJ283" s="2"/>
      <c r="MK283" s="2"/>
      <c r="ML283" s="2"/>
      <c r="MM283" s="2"/>
      <c r="MN283" s="2"/>
      <c r="MO283" s="2"/>
      <c r="MP283" s="2"/>
      <c r="MQ283" s="2"/>
      <c r="MR283" s="2"/>
      <c r="MS283" s="2"/>
      <c r="MT283" s="2"/>
      <c r="MU283" s="2"/>
      <c r="MV283" s="2"/>
      <c r="MW283" s="2"/>
      <c r="MX283" s="2"/>
      <c r="MY283" s="2"/>
      <c r="MZ283" s="2"/>
      <c r="NA283" s="2"/>
      <c r="NB283" s="2"/>
      <c r="NC283" s="2"/>
      <c r="ND283" s="2"/>
      <c r="NE283" s="2"/>
      <c r="NF283" s="2"/>
      <c r="NG283" s="2"/>
      <c r="NH283" s="2"/>
      <c r="NI283" s="2"/>
      <c r="NJ283" s="2"/>
      <c r="NK283" s="2"/>
      <c r="NL283" s="2"/>
      <c r="NM283" s="2"/>
      <c r="NN283" s="2"/>
    </row>
    <row r="284" spans="1:378" x14ac:dyDescent="0.35">
      <c r="A284" s="2"/>
      <c r="B284" s="2"/>
      <c r="C284" s="2"/>
      <c r="D284" s="2"/>
      <c r="E284" s="2"/>
      <c r="F284" s="2"/>
      <c r="G284" s="2"/>
      <c r="H284" s="2"/>
      <c r="I284" s="2"/>
      <c r="KF284" s="2"/>
      <c r="KG284" s="2"/>
      <c r="KH284" s="2"/>
      <c r="KI284" s="2"/>
      <c r="KJ284" s="2"/>
      <c r="KK284" s="2"/>
      <c r="KL284" s="2"/>
      <c r="KM284" s="2"/>
      <c r="KN284" s="2"/>
      <c r="KO284" s="2"/>
      <c r="KP284" s="2"/>
      <c r="KQ284" s="2"/>
      <c r="KR284" s="2"/>
      <c r="KS284" s="2"/>
      <c r="KT284" s="2"/>
      <c r="KU284" s="2"/>
      <c r="KV284" s="2"/>
      <c r="KW284" s="2"/>
      <c r="KX284" s="2"/>
      <c r="KY284" s="2"/>
      <c r="KZ284" s="2"/>
      <c r="LA284" s="2"/>
      <c r="LB284" s="2"/>
      <c r="LC284" s="2"/>
      <c r="LD284" s="2"/>
      <c r="LE284" s="2"/>
      <c r="LF284" s="2"/>
      <c r="LG284" s="2"/>
      <c r="LH284" s="2"/>
      <c r="LI284" s="2"/>
      <c r="LJ284" s="2"/>
      <c r="LK284" s="2"/>
      <c r="LL284" s="2"/>
      <c r="LM284" s="2"/>
      <c r="LN284" s="2"/>
      <c r="LO284" s="2"/>
      <c r="LP284" s="2"/>
      <c r="LQ284" s="2"/>
      <c r="LR284" s="2"/>
      <c r="LS284" s="2"/>
      <c r="LT284" s="2"/>
      <c r="LU284" s="2"/>
      <c r="LV284" s="2"/>
      <c r="LW284" s="2"/>
      <c r="LX284" s="2"/>
      <c r="LY284" s="2"/>
      <c r="LZ284" s="2"/>
      <c r="MA284" s="2"/>
      <c r="MB284" s="2"/>
      <c r="MC284" s="2"/>
      <c r="MD284" s="2"/>
      <c r="ME284" s="2"/>
      <c r="MF284" s="2"/>
      <c r="MG284" s="2"/>
      <c r="MH284" s="2"/>
      <c r="MI284" s="2"/>
      <c r="MJ284" s="2"/>
      <c r="MK284" s="2"/>
      <c r="ML284" s="2"/>
      <c r="MM284" s="2"/>
      <c r="MN284" s="2"/>
      <c r="MO284" s="2"/>
      <c r="MP284" s="2"/>
      <c r="MQ284" s="2"/>
      <c r="MR284" s="2"/>
      <c r="MS284" s="2"/>
      <c r="MT284" s="2"/>
      <c r="MU284" s="2"/>
      <c r="MV284" s="2"/>
      <c r="MW284" s="2"/>
      <c r="MX284" s="2"/>
      <c r="MY284" s="2"/>
      <c r="MZ284" s="2"/>
      <c r="NA284" s="2"/>
      <c r="NB284" s="2"/>
      <c r="NC284" s="2"/>
      <c r="ND284" s="2"/>
      <c r="NE284" s="2"/>
      <c r="NF284" s="2"/>
      <c r="NG284" s="2"/>
      <c r="NH284" s="2"/>
      <c r="NI284" s="2"/>
      <c r="NJ284" s="2"/>
      <c r="NK284" s="2"/>
      <c r="NL284" s="2"/>
      <c r="NM284" s="2"/>
      <c r="NN284" s="2"/>
    </row>
    <row r="285" spans="1:378" x14ac:dyDescent="0.35">
      <c r="A285" s="3" t="s">
        <v>28</v>
      </c>
      <c r="B285" s="2"/>
      <c r="C285" s="2"/>
      <c r="D285" s="2"/>
      <c r="E285" s="2"/>
      <c r="F285" s="2"/>
      <c r="G285" s="2"/>
      <c r="H285" s="2"/>
      <c r="I285" s="2"/>
      <c r="KF285" s="2"/>
      <c r="KG285" s="2"/>
      <c r="KH285" s="2"/>
      <c r="KI285" s="2"/>
      <c r="KJ285" s="2"/>
      <c r="KK285" s="2"/>
      <c r="KL285" s="2"/>
      <c r="KM285" s="2"/>
      <c r="KN285" s="2"/>
      <c r="KO285" s="2"/>
      <c r="KP285" s="2"/>
      <c r="KQ285" s="2"/>
      <c r="KR285" s="2"/>
      <c r="KS285" s="2"/>
      <c r="KT285" s="2"/>
      <c r="KU285" s="2"/>
      <c r="KV285" s="2"/>
      <c r="KW285" s="2"/>
      <c r="KX285" s="2"/>
      <c r="KY285" s="2"/>
      <c r="KZ285" s="2"/>
      <c r="LA285" s="2"/>
      <c r="LB285" s="2"/>
      <c r="LC285" s="2"/>
      <c r="LD285" s="2"/>
      <c r="LE285" s="2"/>
      <c r="LF285" s="2"/>
      <c r="LG285" s="2"/>
      <c r="LH285" s="2"/>
      <c r="LI285" s="2"/>
      <c r="LJ285" s="2"/>
      <c r="LK285" s="2"/>
      <c r="LL285" s="2"/>
      <c r="LM285" s="2"/>
      <c r="LN285" s="2"/>
      <c r="LO285" s="2"/>
      <c r="LP285" s="2"/>
      <c r="LQ285" s="2"/>
      <c r="LR285" s="2"/>
      <c r="LS285" s="2"/>
      <c r="LT285" s="2"/>
      <c r="LU285" s="2"/>
      <c r="LV285" s="2"/>
      <c r="LW285" s="2"/>
      <c r="LX285" s="2"/>
      <c r="LY285" s="2"/>
      <c r="LZ285" s="2"/>
      <c r="MA285" s="2"/>
      <c r="MB285" s="2"/>
      <c r="MC285" s="2"/>
      <c r="MD285" s="2"/>
      <c r="ME285" s="2"/>
      <c r="MF285" s="2"/>
      <c r="MG285" s="2"/>
      <c r="MH285" s="2"/>
      <c r="MI285" s="2"/>
      <c r="MJ285" s="2"/>
      <c r="MK285" s="2"/>
      <c r="ML285" s="2"/>
      <c r="MM285" s="2"/>
      <c r="MN285" s="2"/>
      <c r="MO285" s="2"/>
      <c r="MP285" s="2"/>
      <c r="MQ285" s="2"/>
      <c r="MR285" s="2"/>
      <c r="MS285" s="2"/>
      <c r="MT285" s="2"/>
      <c r="MU285" s="2"/>
      <c r="MV285" s="2"/>
      <c r="MW285" s="2"/>
      <c r="MX285" s="2"/>
      <c r="MY285" s="2"/>
      <c r="MZ285" s="2"/>
      <c r="NA285" s="2"/>
      <c r="NB285" s="2"/>
      <c r="NC285" s="2"/>
      <c r="ND285" s="2"/>
      <c r="NE285" s="2"/>
      <c r="NF285" s="2"/>
      <c r="NG285" s="2"/>
      <c r="NH285" s="2"/>
      <c r="NI285" s="2"/>
      <c r="NJ285" s="2"/>
      <c r="NK285" s="2"/>
      <c r="NL285" s="2"/>
      <c r="NM285" s="2"/>
      <c r="NN285" s="2"/>
    </row>
    <row r="286" spans="1:378" x14ac:dyDescent="0.35">
      <c r="A286" s="3" t="s">
        <v>215</v>
      </c>
      <c r="B286" s="2"/>
      <c r="C286" s="2"/>
      <c r="D286" s="2"/>
      <c r="E286" s="2"/>
      <c r="F286" s="2"/>
      <c r="G286" s="2"/>
      <c r="H286" s="2"/>
      <c r="I286" s="2"/>
      <c r="KF286" s="2"/>
      <c r="KG286" s="2"/>
      <c r="KH286" s="2"/>
      <c r="KI286" s="2"/>
      <c r="KJ286" s="2"/>
      <c r="KK286" s="2"/>
      <c r="KL286" s="2"/>
      <c r="KM286" s="2"/>
      <c r="KN286" s="2"/>
      <c r="KO286" s="2"/>
      <c r="KP286" s="2"/>
      <c r="KQ286" s="2"/>
      <c r="KR286" s="2"/>
      <c r="KS286" s="2"/>
      <c r="KT286" s="2"/>
      <c r="KU286" s="2"/>
      <c r="KV286" s="2"/>
      <c r="KW286" s="2"/>
      <c r="KX286" s="2"/>
      <c r="KY286" s="2"/>
      <c r="KZ286" s="2"/>
      <c r="LA286" s="2"/>
      <c r="LB286" s="2"/>
      <c r="LC286" s="2"/>
      <c r="LD286" s="2"/>
      <c r="LE286" s="2"/>
      <c r="LF286" s="2"/>
      <c r="LG286" s="2"/>
      <c r="LH286" s="2"/>
      <c r="LI286" s="2"/>
      <c r="LJ286" s="2"/>
      <c r="LK286" s="2"/>
      <c r="LL286" s="2"/>
      <c r="LM286" s="2"/>
      <c r="LN286" s="2"/>
      <c r="LO286" s="2"/>
      <c r="LP286" s="2"/>
      <c r="LQ286" s="2"/>
      <c r="LR286" s="2"/>
      <c r="LS286" s="2"/>
      <c r="LT286" s="2"/>
      <c r="LU286" s="2"/>
      <c r="LV286" s="2"/>
      <c r="LW286" s="2"/>
      <c r="LX286" s="2"/>
      <c r="LY286" s="2"/>
      <c r="LZ286" s="2"/>
      <c r="MA286" s="2"/>
      <c r="MB286" s="2"/>
      <c r="MC286" s="2"/>
      <c r="MD286" s="2"/>
      <c r="ME286" s="2"/>
      <c r="MF286" s="2"/>
      <c r="MG286" s="2"/>
      <c r="MH286" s="2"/>
      <c r="MI286" s="2"/>
      <c r="MJ286" s="2"/>
      <c r="MK286" s="2"/>
      <c r="ML286" s="2"/>
      <c r="MM286" s="2"/>
      <c r="MN286" s="2"/>
      <c r="MO286" s="2"/>
      <c r="MP286" s="2"/>
      <c r="MQ286" s="2"/>
      <c r="MR286" s="2"/>
      <c r="MS286" s="2"/>
      <c r="MT286" s="2"/>
      <c r="MU286" s="2"/>
      <c r="MV286" s="2"/>
      <c r="MW286" s="2"/>
      <c r="MX286" s="2"/>
      <c r="MY286" s="2"/>
      <c r="MZ286" s="2"/>
      <c r="NA286" s="2"/>
      <c r="NB286" s="2"/>
      <c r="NC286" s="2"/>
      <c r="ND286" s="2"/>
      <c r="NE286" s="2"/>
      <c r="NF286" s="2"/>
      <c r="NG286" s="2"/>
      <c r="NH286" s="2"/>
      <c r="NI286" s="2"/>
      <c r="NJ286" s="2"/>
      <c r="NK286" s="2"/>
      <c r="NL286" s="2"/>
      <c r="NM286" s="2"/>
      <c r="NN286" s="2"/>
    </row>
    <row r="287" spans="1:378" x14ac:dyDescent="0.35">
      <c r="A287" s="3" t="s">
        <v>216</v>
      </c>
      <c r="B287" s="2"/>
      <c r="C287" s="2"/>
      <c r="D287" s="2"/>
      <c r="E287" s="2"/>
      <c r="F287" s="2"/>
      <c r="G287" s="2"/>
      <c r="H287" s="2"/>
      <c r="I287" s="2"/>
      <c r="KF287" s="2"/>
      <c r="KG287" s="2"/>
      <c r="KH287" s="2"/>
      <c r="KI287" s="2"/>
      <c r="KJ287" s="2"/>
      <c r="KK287" s="2"/>
      <c r="KL287" s="2"/>
      <c r="KM287" s="2"/>
      <c r="KN287" s="2"/>
      <c r="KO287" s="2"/>
      <c r="KP287" s="2"/>
      <c r="KQ287" s="2"/>
      <c r="KR287" s="2"/>
      <c r="KS287" s="2"/>
      <c r="KT287" s="2"/>
      <c r="KU287" s="2"/>
      <c r="KV287" s="2"/>
      <c r="KW287" s="2"/>
      <c r="KX287" s="2"/>
      <c r="KY287" s="2"/>
      <c r="KZ287" s="2"/>
      <c r="LA287" s="2"/>
      <c r="LB287" s="2"/>
      <c r="LC287" s="2"/>
      <c r="LD287" s="2"/>
      <c r="LE287" s="2"/>
      <c r="LF287" s="2"/>
      <c r="LG287" s="2"/>
      <c r="LH287" s="2"/>
      <c r="LI287" s="2"/>
      <c r="LJ287" s="2"/>
      <c r="LK287" s="2"/>
      <c r="LL287" s="2"/>
      <c r="LM287" s="2"/>
      <c r="LN287" s="2"/>
      <c r="LO287" s="2"/>
      <c r="LP287" s="2"/>
      <c r="LQ287" s="2"/>
      <c r="LR287" s="2"/>
      <c r="LS287" s="2"/>
      <c r="LT287" s="2"/>
      <c r="LU287" s="2"/>
      <c r="LV287" s="2"/>
      <c r="LW287" s="2"/>
      <c r="LX287" s="2"/>
      <c r="LY287" s="2"/>
      <c r="LZ287" s="2"/>
      <c r="MA287" s="2"/>
      <c r="MB287" s="2"/>
      <c r="MC287" s="2"/>
      <c r="MD287" s="2"/>
      <c r="ME287" s="2"/>
      <c r="MF287" s="2"/>
      <c r="MG287" s="2"/>
      <c r="MH287" s="2"/>
      <c r="MI287" s="2"/>
      <c r="MJ287" s="2"/>
      <c r="MK287" s="2"/>
      <c r="ML287" s="2"/>
      <c r="MM287" s="2"/>
      <c r="MN287" s="2"/>
      <c r="MO287" s="2"/>
      <c r="MP287" s="2"/>
      <c r="MQ287" s="2"/>
      <c r="MR287" s="2"/>
      <c r="MS287" s="2"/>
      <c r="MT287" s="2"/>
      <c r="MU287" s="2"/>
      <c r="MV287" s="2"/>
      <c r="MW287" s="2"/>
      <c r="MX287" s="2"/>
      <c r="MY287" s="2"/>
      <c r="MZ287" s="2"/>
      <c r="NA287" s="2"/>
      <c r="NB287" s="2"/>
      <c r="NC287" s="2"/>
      <c r="ND287" s="2"/>
      <c r="NE287" s="2"/>
      <c r="NF287" s="2"/>
      <c r="NG287" s="2"/>
      <c r="NH287" s="2"/>
      <c r="NI287" s="2"/>
      <c r="NJ287" s="2"/>
      <c r="NK287" s="2"/>
      <c r="NL287" s="2"/>
      <c r="NM287" s="2"/>
      <c r="NN287" s="2"/>
    </row>
    <row r="288" spans="1:378" x14ac:dyDescent="0.35">
      <c r="A288" s="3" t="s">
        <v>217</v>
      </c>
      <c r="B288" s="2"/>
      <c r="C288" s="2"/>
      <c r="D288" s="2"/>
      <c r="E288" s="2"/>
      <c r="F288" s="2"/>
      <c r="G288" s="2"/>
      <c r="H288" s="2"/>
      <c r="I288" s="2"/>
      <c r="KF288" s="2"/>
      <c r="KG288" s="2"/>
      <c r="KH288" s="2"/>
      <c r="KI288" s="2"/>
      <c r="KJ288" s="2"/>
      <c r="KK288" s="2"/>
      <c r="KL288" s="2"/>
      <c r="KM288" s="2"/>
      <c r="KN288" s="2"/>
      <c r="KO288" s="2"/>
      <c r="KP288" s="2"/>
      <c r="KQ288" s="2"/>
      <c r="KR288" s="2"/>
      <c r="KS288" s="2"/>
      <c r="KT288" s="2"/>
      <c r="KU288" s="2"/>
      <c r="KV288" s="2"/>
      <c r="KW288" s="2"/>
      <c r="KX288" s="2"/>
      <c r="KY288" s="2"/>
      <c r="KZ288" s="2"/>
      <c r="LA288" s="2"/>
      <c r="LB288" s="2"/>
      <c r="LC288" s="2"/>
      <c r="LD288" s="2"/>
      <c r="LE288" s="2"/>
      <c r="LF288" s="2"/>
      <c r="LG288" s="2"/>
      <c r="LH288" s="2"/>
      <c r="LI288" s="2"/>
      <c r="LJ288" s="2"/>
      <c r="LK288" s="2"/>
      <c r="LL288" s="2"/>
      <c r="LM288" s="2"/>
      <c r="LN288" s="2"/>
      <c r="LO288" s="2"/>
      <c r="LP288" s="2"/>
      <c r="LQ288" s="2"/>
      <c r="LR288" s="2"/>
      <c r="LS288" s="2"/>
      <c r="LT288" s="2"/>
      <c r="LU288" s="2"/>
      <c r="LV288" s="2"/>
      <c r="LW288" s="2"/>
      <c r="LX288" s="2"/>
      <c r="LY288" s="2"/>
      <c r="LZ288" s="2"/>
      <c r="MA288" s="2"/>
      <c r="MB288" s="2"/>
      <c r="MC288" s="2"/>
      <c r="MD288" s="2"/>
      <c r="ME288" s="2"/>
      <c r="MF288" s="2"/>
      <c r="MG288" s="2"/>
      <c r="MH288" s="2"/>
      <c r="MI288" s="2"/>
      <c r="MJ288" s="2"/>
      <c r="MK288" s="2"/>
      <c r="ML288" s="2"/>
      <c r="MM288" s="2"/>
      <c r="MN288" s="2"/>
      <c r="MO288" s="2"/>
      <c r="MP288" s="2"/>
      <c r="MQ288" s="2"/>
      <c r="MR288" s="2"/>
      <c r="MS288" s="2"/>
      <c r="MT288" s="2"/>
      <c r="MU288" s="2"/>
      <c r="MV288" s="2"/>
      <c r="MW288" s="2"/>
      <c r="MX288" s="2"/>
      <c r="MY288" s="2"/>
      <c r="MZ288" s="2"/>
      <c r="NA288" s="2"/>
      <c r="NB288" s="2"/>
      <c r="NC288" s="2"/>
      <c r="ND288" s="2"/>
      <c r="NE288" s="2"/>
      <c r="NF288" s="2"/>
      <c r="NG288" s="2"/>
      <c r="NH288" s="2"/>
      <c r="NI288" s="2"/>
      <c r="NJ288" s="2"/>
      <c r="NK288" s="2"/>
      <c r="NL288" s="2"/>
      <c r="NM288" s="2"/>
      <c r="NN288" s="2"/>
    </row>
    <row r="289" spans="1:378" x14ac:dyDescent="0.35">
      <c r="B289" s="2"/>
      <c r="C289" s="2"/>
      <c r="D289" s="2"/>
      <c r="E289" s="2"/>
      <c r="F289" s="2"/>
      <c r="G289" s="2"/>
      <c r="H289" s="2"/>
      <c r="I289" s="2"/>
      <c r="KF289" s="2"/>
      <c r="KG289" s="2"/>
      <c r="KH289" s="2"/>
      <c r="KI289" s="2"/>
      <c r="KJ289" s="2"/>
      <c r="KK289" s="2"/>
      <c r="KL289" s="2"/>
      <c r="KM289" s="2"/>
      <c r="KN289" s="2"/>
      <c r="KO289" s="2"/>
      <c r="KP289" s="2"/>
      <c r="KQ289" s="2"/>
      <c r="KR289" s="2"/>
      <c r="KS289" s="2"/>
      <c r="KT289" s="2"/>
      <c r="KU289" s="2"/>
      <c r="KV289" s="2"/>
      <c r="KW289" s="2"/>
      <c r="KX289" s="2"/>
      <c r="KY289" s="2"/>
      <c r="KZ289" s="2"/>
      <c r="LA289" s="2"/>
      <c r="LB289" s="2"/>
      <c r="LC289" s="2"/>
      <c r="LD289" s="2"/>
      <c r="LE289" s="2"/>
      <c r="LF289" s="2"/>
      <c r="LG289" s="2"/>
      <c r="LH289" s="2"/>
      <c r="LI289" s="2"/>
      <c r="LJ289" s="2"/>
      <c r="LK289" s="2"/>
      <c r="LL289" s="2"/>
      <c r="LM289" s="2"/>
      <c r="LN289" s="2"/>
      <c r="LO289" s="2"/>
      <c r="LP289" s="2"/>
      <c r="LQ289" s="2"/>
      <c r="LR289" s="2"/>
      <c r="LS289" s="2"/>
      <c r="LT289" s="2"/>
      <c r="LU289" s="2"/>
      <c r="LV289" s="2"/>
      <c r="LW289" s="2"/>
      <c r="LX289" s="2"/>
      <c r="LY289" s="2"/>
      <c r="LZ289" s="2"/>
      <c r="MA289" s="2"/>
      <c r="MB289" s="2"/>
      <c r="MC289" s="2"/>
      <c r="MD289" s="2"/>
      <c r="ME289" s="2"/>
      <c r="MF289" s="2"/>
      <c r="MG289" s="2"/>
      <c r="MH289" s="2"/>
      <c r="MI289" s="2"/>
      <c r="MJ289" s="2"/>
      <c r="MK289" s="2"/>
      <c r="ML289" s="2"/>
      <c r="MM289" s="2"/>
      <c r="MN289" s="2"/>
      <c r="MO289" s="2"/>
      <c r="MP289" s="2"/>
      <c r="MQ289" s="2"/>
      <c r="MR289" s="2"/>
      <c r="MS289" s="2"/>
      <c r="MT289" s="2"/>
      <c r="MU289" s="2"/>
      <c r="MV289" s="2"/>
      <c r="MW289" s="2"/>
      <c r="MX289" s="2"/>
      <c r="MY289" s="2"/>
      <c r="MZ289" s="2"/>
      <c r="NA289" s="2"/>
      <c r="NB289" s="2"/>
      <c r="NC289" s="2"/>
      <c r="ND289" s="2"/>
      <c r="NE289" s="2"/>
      <c r="NF289" s="2"/>
      <c r="NG289" s="2"/>
      <c r="NH289" s="2"/>
      <c r="NI289" s="2"/>
      <c r="NJ289" s="2"/>
      <c r="NK289" s="2"/>
      <c r="NL289" s="2"/>
      <c r="NM289" s="2"/>
      <c r="NN289" s="2"/>
    </row>
    <row r="290" spans="1:378" x14ac:dyDescent="0.35">
      <c r="A290" s="2"/>
      <c r="B290" s="2"/>
      <c r="C290" s="2"/>
      <c r="D290" s="2"/>
      <c r="E290" s="2"/>
      <c r="F290" s="2"/>
      <c r="G290" s="2"/>
      <c r="H290" s="2"/>
      <c r="I290" s="2"/>
      <c r="KF290" s="2"/>
      <c r="KG290" s="2"/>
      <c r="KH290" s="2"/>
      <c r="KI290" s="2"/>
      <c r="KJ290" s="2"/>
      <c r="KK290" s="2"/>
      <c r="KL290" s="2"/>
      <c r="KM290" s="2"/>
      <c r="KN290" s="2"/>
      <c r="KO290" s="2"/>
      <c r="KP290" s="2"/>
      <c r="KQ290" s="2"/>
      <c r="KR290" s="2"/>
      <c r="KS290" s="2"/>
      <c r="KT290" s="2"/>
      <c r="KU290" s="2"/>
      <c r="KV290" s="2"/>
      <c r="KW290" s="2"/>
      <c r="KX290" s="2"/>
      <c r="KY290" s="2"/>
      <c r="KZ290" s="2"/>
      <c r="LA290" s="2"/>
      <c r="LB290" s="2"/>
      <c r="LC290" s="2"/>
      <c r="LD290" s="2"/>
      <c r="LE290" s="2"/>
      <c r="LF290" s="2"/>
      <c r="LG290" s="2"/>
      <c r="LH290" s="2"/>
      <c r="LI290" s="2"/>
      <c r="LJ290" s="2"/>
      <c r="LK290" s="2"/>
      <c r="LL290" s="2"/>
      <c r="LM290" s="2"/>
      <c r="LN290" s="2"/>
      <c r="LO290" s="2"/>
      <c r="LP290" s="2"/>
      <c r="LQ290" s="2"/>
      <c r="LR290" s="2"/>
      <c r="LS290" s="2"/>
      <c r="LT290" s="2"/>
      <c r="LU290" s="2"/>
      <c r="LV290" s="2"/>
      <c r="LW290" s="2"/>
      <c r="LX290" s="2"/>
      <c r="LY290" s="2"/>
      <c r="LZ290" s="2"/>
      <c r="MA290" s="2"/>
      <c r="MB290" s="2"/>
      <c r="MC290" s="2"/>
      <c r="MD290" s="2"/>
      <c r="ME290" s="2"/>
      <c r="MF290" s="2"/>
      <c r="MG290" s="2"/>
      <c r="MH290" s="2"/>
      <c r="MI290" s="2"/>
      <c r="MJ290" s="2"/>
      <c r="MK290" s="2"/>
      <c r="ML290" s="2"/>
      <c r="MM290" s="2"/>
      <c r="MN290" s="2"/>
      <c r="MO290" s="2"/>
      <c r="MP290" s="2"/>
      <c r="MQ290" s="2"/>
      <c r="MR290" s="2"/>
      <c r="MS290" s="2"/>
      <c r="MT290" s="2"/>
      <c r="MU290" s="2"/>
      <c r="MV290" s="2"/>
      <c r="MW290" s="2"/>
      <c r="MX290" s="2"/>
      <c r="MY290" s="2"/>
      <c r="MZ290" s="2"/>
      <c r="NA290" s="2"/>
      <c r="NB290" s="2"/>
      <c r="NC290" s="2"/>
      <c r="ND290" s="2"/>
      <c r="NE290" s="2"/>
      <c r="NF290" s="2"/>
      <c r="NG290" s="2"/>
      <c r="NH290" s="2"/>
      <c r="NI290" s="2"/>
      <c r="NJ290" s="2"/>
      <c r="NK290" s="2"/>
      <c r="NL290" s="2"/>
      <c r="NM290" s="2"/>
      <c r="NN290" s="2"/>
    </row>
    <row r="291" spans="1:378" ht="13.5" x14ac:dyDescent="0.35">
      <c r="A291" s="1" t="s">
        <v>128</v>
      </c>
      <c r="B291" s="2"/>
      <c r="C291" s="2"/>
      <c r="D291" s="2"/>
      <c r="E291" s="2"/>
      <c r="F291" s="2"/>
      <c r="G291" s="2"/>
      <c r="H291" s="2"/>
      <c r="I291" s="2"/>
      <c r="KF291" s="2"/>
      <c r="KG291" s="2"/>
      <c r="KH291" s="2"/>
      <c r="KI291" s="2"/>
      <c r="KJ291" s="2"/>
      <c r="KK291" s="2"/>
      <c r="KL291" s="2"/>
      <c r="KM291" s="2"/>
      <c r="KN291" s="2"/>
      <c r="KO291" s="2"/>
      <c r="KP291" s="2"/>
      <c r="KQ291" s="2"/>
      <c r="KR291" s="2"/>
      <c r="KS291" s="2"/>
      <c r="KT291" s="2"/>
      <c r="KU291" s="2"/>
      <c r="KV291" s="2"/>
      <c r="KW291" s="2"/>
      <c r="KX291" s="2"/>
      <c r="KY291" s="2"/>
      <c r="KZ291" s="2"/>
      <c r="LA291" s="2"/>
      <c r="LB291" s="2"/>
      <c r="LC291" s="2"/>
      <c r="LD291" s="2"/>
      <c r="LE291" s="2"/>
      <c r="LF291" s="2"/>
      <c r="LG291" s="2"/>
      <c r="LH291" s="2"/>
      <c r="LI291" s="2"/>
      <c r="LJ291" s="2"/>
      <c r="LK291" s="2"/>
      <c r="LL291" s="2"/>
      <c r="LM291" s="2"/>
      <c r="LN291" s="2"/>
      <c r="LO291" s="2"/>
      <c r="LP291" s="2"/>
      <c r="LQ291" s="2"/>
      <c r="LR291" s="2"/>
      <c r="LS291" s="2"/>
      <c r="LT291" s="2"/>
      <c r="LU291" s="2"/>
      <c r="LV291" s="2"/>
      <c r="LW291" s="2"/>
      <c r="LX291" s="2"/>
      <c r="LY291" s="2"/>
      <c r="LZ291" s="2"/>
      <c r="MA291" s="2"/>
      <c r="MB291" s="2"/>
      <c r="MC291" s="2"/>
      <c r="MD291" s="2"/>
      <c r="ME291" s="2"/>
      <c r="MF291" s="2"/>
      <c r="MG291" s="2"/>
      <c r="MH291" s="2"/>
      <c r="MI291" s="2"/>
      <c r="MJ291" s="2"/>
      <c r="MK291" s="2"/>
      <c r="ML291" s="2"/>
      <c r="MM291" s="2"/>
      <c r="MN291" s="2"/>
      <c r="MO291" s="2"/>
      <c r="MP291" s="2"/>
      <c r="MQ291" s="2"/>
      <c r="MR291" s="2"/>
      <c r="MS291" s="2"/>
      <c r="MT291" s="2"/>
      <c r="MU291" s="2"/>
      <c r="MV291" s="2"/>
      <c r="MW291" s="2"/>
      <c r="MX291" s="2"/>
      <c r="MY291" s="2"/>
      <c r="MZ291" s="2"/>
      <c r="NA291" s="2"/>
      <c r="NB291" s="2"/>
      <c r="NC291" s="2"/>
      <c r="ND291" s="2"/>
      <c r="NE291" s="2"/>
      <c r="NF291" s="2"/>
      <c r="NG291" s="2"/>
      <c r="NH291" s="2"/>
      <c r="NI291" s="2"/>
      <c r="NJ291" s="2"/>
      <c r="NK291" s="2"/>
      <c r="NL291" s="2"/>
      <c r="NM291" s="2"/>
      <c r="NN291" s="2"/>
    </row>
    <row r="292" spans="1:378" x14ac:dyDescent="0.35">
      <c r="A292" s="5"/>
      <c r="B292" s="2"/>
      <c r="C292" s="2"/>
      <c r="D292" s="2"/>
      <c r="E292" s="2"/>
      <c r="F292" s="2"/>
      <c r="G292" s="2"/>
      <c r="H292" s="2"/>
      <c r="I292" s="2"/>
      <c r="KF292" s="2"/>
      <c r="KG292" s="2"/>
      <c r="KH292" s="2"/>
      <c r="KI292" s="2"/>
      <c r="KJ292" s="2"/>
      <c r="KK292" s="2"/>
      <c r="KL292" s="2"/>
      <c r="KM292" s="2"/>
      <c r="KN292" s="2"/>
      <c r="KO292" s="2"/>
      <c r="KP292" s="2"/>
      <c r="KQ292" s="2"/>
      <c r="KR292" s="2"/>
      <c r="KS292" s="2"/>
      <c r="KT292" s="2"/>
      <c r="KU292" s="2"/>
      <c r="KV292" s="2"/>
      <c r="KW292" s="2"/>
      <c r="KX292" s="2"/>
      <c r="KY292" s="2"/>
      <c r="KZ292" s="2"/>
      <c r="LA292" s="2"/>
      <c r="LB292" s="2"/>
      <c r="LC292" s="2"/>
      <c r="LD292" s="2"/>
      <c r="LE292" s="2"/>
      <c r="LF292" s="2"/>
      <c r="LG292" s="2"/>
      <c r="LH292" s="2"/>
      <c r="LI292" s="2"/>
      <c r="LJ292" s="2"/>
      <c r="LK292" s="2"/>
      <c r="LL292" s="2"/>
      <c r="LM292" s="2"/>
      <c r="LN292" s="2"/>
      <c r="LO292" s="2"/>
      <c r="LP292" s="2"/>
      <c r="LQ292" s="2"/>
      <c r="LR292" s="2"/>
      <c r="LS292" s="2"/>
      <c r="LT292" s="2"/>
      <c r="LU292" s="2"/>
      <c r="LV292" s="2"/>
      <c r="LW292" s="2"/>
      <c r="LX292" s="2"/>
      <c r="LY292" s="2"/>
      <c r="LZ292" s="2"/>
      <c r="MA292" s="2"/>
      <c r="MB292" s="2"/>
      <c r="MC292" s="2"/>
      <c r="MD292" s="2"/>
      <c r="ME292" s="2"/>
      <c r="MF292" s="2"/>
      <c r="MG292" s="2"/>
      <c r="MH292" s="2"/>
      <c r="MI292" s="2"/>
      <c r="MJ292" s="2"/>
      <c r="MK292" s="2"/>
      <c r="ML292" s="2"/>
      <c r="MM292" s="2"/>
      <c r="MN292" s="2"/>
      <c r="MO292" s="2"/>
      <c r="MP292" s="2"/>
      <c r="MQ292" s="2"/>
      <c r="MR292" s="2"/>
      <c r="MS292" s="2"/>
      <c r="MT292" s="2"/>
      <c r="MU292" s="2"/>
      <c r="MV292" s="2"/>
      <c r="MW292" s="2"/>
      <c r="MX292" s="2"/>
      <c r="MY292" s="2"/>
      <c r="MZ292" s="2"/>
      <c r="NA292" s="2"/>
      <c r="NB292" s="2"/>
      <c r="NC292" s="2"/>
      <c r="ND292" s="2"/>
      <c r="NE292" s="2"/>
      <c r="NF292" s="2"/>
      <c r="NG292" s="2"/>
      <c r="NH292" s="2"/>
      <c r="NI292" s="2"/>
      <c r="NJ292" s="2"/>
      <c r="NK292" s="2"/>
      <c r="NL292" s="2"/>
      <c r="NM292" s="2"/>
      <c r="NN292" s="2"/>
    </row>
    <row r="293" spans="1:378" x14ac:dyDescent="0.35">
      <c r="A293" s="3" t="s">
        <v>218</v>
      </c>
      <c r="B293" s="2"/>
      <c r="C293" s="2"/>
      <c r="D293" s="2"/>
      <c r="E293" s="2"/>
      <c r="F293" s="2"/>
      <c r="G293" s="2"/>
      <c r="H293" s="2"/>
      <c r="I293" s="2"/>
      <c r="KF293" s="2"/>
      <c r="KG293" s="2"/>
      <c r="KH293" s="2"/>
      <c r="KI293" s="2"/>
      <c r="KJ293" s="2"/>
      <c r="KK293" s="2"/>
      <c r="KL293" s="2"/>
      <c r="KM293" s="2"/>
      <c r="KN293" s="2"/>
      <c r="KO293" s="2"/>
      <c r="KP293" s="2"/>
      <c r="KQ293" s="2"/>
      <c r="KR293" s="2"/>
      <c r="KS293" s="2"/>
      <c r="KT293" s="2"/>
      <c r="KU293" s="2"/>
      <c r="KV293" s="2"/>
      <c r="KW293" s="2"/>
      <c r="KX293" s="2"/>
      <c r="KY293" s="2"/>
      <c r="KZ293" s="2"/>
      <c r="LA293" s="2"/>
      <c r="LB293" s="2"/>
      <c r="LC293" s="2"/>
      <c r="LD293" s="2"/>
      <c r="LE293" s="2"/>
      <c r="LF293" s="2"/>
      <c r="LG293" s="2"/>
      <c r="LH293" s="2"/>
      <c r="LI293" s="2"/>
      <c r="LJ293" s="2"/>
      <c r="LK293" s="2"/>
      <c r="LL293" s="2"/>
      <c r="LM293" s="2"/>
      <c r="LN293" s="2"/>
      <c r="LO293" s="2"/>
      <c r="LP293" s="2"/>
      <c r="LQ293" s="2"/>
      <c r="LR293" s="2"/>
      <c r="LS293" s="2"/>
      <c r="LT293" s="2"/>
      <c r="LU293" s="2"/>
      <c r="LV293" s="2"/>
      <c r="LW293" s="2"/>
      <c r="LX293" s="2"/>
      <c r="LY293" s="2"/>
      <c r="LZ293" s="2"/>
      <c r="MA293" s="2"/>
      <c r="MB293" s="2"/>
      <c r="MC293" s="2"/>
      <c r="MD293" s="2"/>
      <c r="ME293" s="2"/>
      <c r="MF293" s="2"/>
      <c r="MG293" s="2"/>
      <c r="MH293" s="2"/>
      <c r="MI293" s="2"/>
      <c r="MJ293" s="2"/>
      <c r="MK293" s="2"/>
      <c r="ML293" s="2"/>
      <c r="MM293" s="2"/>
      <c r="MN293" s="2"/>
      <c r="MO293" s="2"/>
      <c r="MP293" s="2"/>
      <c r="MQ293" s="2"/>
      <c r="MR293" s="2"/>
      <c r="MS293" s="2"/>
      <c r="MT293" s="2"/>
      <c r="MU293" s="2"/>
      <c r="MV293" s="2"/>
      <c r="MW293" s="2"/>
      <c r="MX293" s="2"/>
      <c r="MY293" s="2"/>
      <c r="MZ293" s="2"/>
      <c r="NA293" s="2"/>
      <c r="NB293" s="2"/>
      <c r="NC293" s="2"/>
      <c r="ND293" s="2"/>
      <c r="NE293" s="2"/>
      <c r="NF293" s="2"/>
      <c r="NG293" s="2"/>
      <c r="NH293" s="2"/>
      <c r="NI293" s="2"/>
      <c r="NJ293" s="2"/>
      <c r="NK293" s="2"/>
      <c r="NL293" s="2"/>
      <c r="NM293" s="2"/>
      <c r="NN293" s="2"/>
    </row>
    <row r="294" spans="1:378" x14ac:dyDescent="0.35">
      <c r="A294" s="3" t="s">
        <v>219</v>
      </c>
      <c r="B294" s="2"/>
      <c r="C294" s="2"/>
      <c r="D294" s="2"/>
      <c r="E294" s="2"/>
      <c r="F294" s="2"/>
      <c r="G294" s="2"/>
      <c r="H294" s="2"/>
      <c r="I294" s="2"/>
      <c r="KF294" s="2"/>
      <c r="KG294" s="2"/>
      <c r="KH294" s="2"/>
      <c r="KI294" s="2"/>
      <c r="KJ294" s="2"/>
      <c r="KK294" s="2"/>
      <c r="KL294" s="2"/>
      <c r="KM294" s="2"/>
      <c r="KN294" s="2"/>
      <c r="KO294" s="2"/>
      <c r="KP294" s="2"/>
      <c r="KQ294" s="2"/>
      <c r="KR294" s="2"/>
      <c r="KS294" s="2"/>
      <c r="KT294" s="2"/>
      <c r="KU294" s="2"/>
      <c r="KV294" s="2"/>
      <c r="KW294" s="2"/>
      <c r="KX294" s="2"/>
      <c r="KY294" s="2"/>
      <c r="KZ294" s="2"/>
      <c r="LA294" s="2"/>
      <c r="LB294" s="2"/>
      <c r="LC294" s="2"/>
      <c r="LD294" s="2"/>
      <c r="LE294" s="2"/>
      <c r="LF294" s="2"/>
      <c r="LG294" s="2"/>
      <c r="LH294" s="2"/>
      <c r="LI294" s="2"/>
      <c r="LJ294" s="2"/>
      <c r="LK294" s="2"/>
      <c r="LL294" s="2"/>
      <c r="LM294" s="2"/>
      <c r="LN294" s="2"/>
      <c r="LO294" s="2"/>
      <c r="LP294" s="2"/>
      <c r="LQ294" s="2"/>
      <c r="LR294" s="2"/>
      <c r="LS294" s="2"/>
      <c r="LT294" s="2"/>
      <c r="LU294" s="2"/>
      <c r="LV294" s="2"/>
      <c r="LW294" s="2"/>
      <c r="LX294" s="2"/>
      <c r="LY294" s="2"/>
      <c r="LZ294" s="2"/>
      <c r="MA294" s="2"/>
      <c r="MB294" s="2"/>
      <c r="MC294" s="2"/>
      <c r="MD294" s="2"/>
      <c r="ME294" s="2"/>
      <c r="MF294" s="2"/>
      <c r="MG294" s="2"/>
      <c r="MH294" s="2"/>
      <c r="MI294" s="2"/>
      <c r="MJ294" s="2"/>
      <c r="MK294" s="2"/>
      <c r="ML294" s="2"/>
      <c r="MM294" s="2"/>
      <c r="MN294" s="2"/>
      <c r="MO294" s="2"/>
      <c r="MP294" s="2"/>
      <c r="MQ294" s="2"/>
      <c r="MR294" s="2"/>
      <c r="MS294" s="2"/>
      <c r="MT294" s="2"/>
      <c r="MU294" s="2"/>
      <c r="MV294" s="2"/>
      <c r="MW294" s="2"/>
      <c r="MX294" s="2"/>
      <c r="MY294" s="2"/>
      <c r="MZ294" s="2"/>
      <c r="NA294" s="2"/>
      <c r="NB294" s="2"/>
      <c r="NC294" s="2"/>
      <c r="ND294" s="2"/>
      <c r="NE294" s="2"/>
      <c r="NF294" s="2"/>
      <c r="NG294" s="2"/>
      <c r="NH294" s="2"/>
      <c r="NI294" s="2"/>
      <c r="NJ294" s="2"/>
      <c r="NK294" s="2"/>
      <c r="NL294" s="2"/>
      <c r="NM294" s="2"/>
      <c r="NN294" s="2"/>
    </row>
    <row r="295" spans="1:378" x14ac:dyDescent="0.35">
      <c r="A295" s="3" t="s">
        <v>220</v>
      </c>
      <c r="B295" s="2"/>
      <c r="C295" s="2"/>
      <c r="D295" s="2"/>
      <c r="E295" s="2"/>
      <c r="F295" s="2"/>
      <c r="G295" s="2"/>
      <c r="H295" s="2"/>
      <c r="I295" s="2"/>
      <c r="KF295" s="2"/>
      <c r="KG295" s="2"/>
      <c r="KH295" s="2"/>
      <c r="KI295" s="2"/>
      <c r="KJ295" s="2"/>
      <c r="KK295" s="2"/>
      <c r="KL295" s="2"/>
      <c r="KM295" s="2"/>
      <c r="KN295" s="2"/>
      <c r="KO295" s="2"/>
      <c r="KP295" s="2"/>
      <c r="KQ295" s="2"/>
      <c r="KR295" s="2"/>
      <c r="KS295" s="2"/>
      <c r="KT295" s="2"/>
      <c r="KU295" s="2"/>
      <c r="KV295" s="2"/>
      <c r="KW295" s="2"/>
      <c r="KX295" s="2"/>
      <c r="KY295" s="2"/>
      <c r="KZ295" s="2"/>
      <c r="LA295" s="2"/>
      <c r="LB295" s="2"/>
      <c r="LC295" s="2"/>
      <c r="LD295" s="2"/>
      <c r="LE295" s="2"/>
      <c r="LF295" s="2"/>
      <c r="LG295" s="2"/>
      <c r="LH295" s="2"/>
      <c r="LI295" s="2"/>
      <c r="LJ295" s="2"/>
      <c r="LK295" s="2"/>
      <c r="LL295" s="2"/>
      <c r="LM295" s="2"/>
      <c r="LN295" s="2"/>
      <c r="LO295" s="2"/>
      <c r="LP295" s="2"/>
      <c r="LQ295" s="2"/>
      <c r="LR295" s="2"/>
      <c r="LS295" s="2"/>
      <c r="LT295" s="2"/>
      <c r="LU295" s="2"/>
      <c r="LV295" s="2"/>
      <c r="LW295" s="2"/>
      <c r="LX295" s="2"/>
      <c r="LY295" s="2"/>
      <c r="LZ295" s="2"/>
      <c r="MA295" s="2"/>
      <c r="MB295" s="2"/>
      <c r="MC295" s="2"/>
      <c r="MD295" s="2"/>
      <c r="ME295" s="2"/>
      <c r="MF295" s="2"/>
      <c r="MG295" s="2"/>
      <c r="MH295" s="2"/>
      <c r="MI295" s="2"/>
      <c r="MJ295" s="2"/>
      <c r="MK295" s="2"/>
      <c r="ML295" s="2"/>
      <c r="MM295" s="2"/>
      <c r="MN295" s="2"/>
      <c r="MO295" s="2"/>
      <c r="MP295" s="2"/>
      <c r="MQ295" s="2"/>
      <c r="MR295" s="2"/>
      <c r="MS295" s="2"/>
      <c r="MT295" s="2"/>
      <c r="MU295" s="2"/>
      <c r="MV295" s="2"/>
      <c r="MW295" s="2"/>
      <c r="MX295" s="2"/>
      <c r="MY295" s="2"/>
      <c r="MZ295" s="2"/>
      <c r="NA295" s="2"/>
      <c r="NB295" s="2"/>
      <c r="NC295" s="2"/>
      <c r="ND295" s="2"/>
      <c r="NE295" s="2"/>
      <c r="NF295" s="2"/>
      <c r="NG295" s="2"/>
      <c r="NH295" s="2"/>
      <c r="NI295" s="2"/>
      <c r="NJ295" s="2"/>
      <c r="NK295" s="2"/>
      <c r="NL295" s="2"/>
      <c r="NM295" s="2"/>
      <c r="NN295" s="2"/>
    </row>
    <row r="296" spans="1:378" x14ac:dyDescent="0.35">
      <c r="A296" s="3"/>
      <c r="B296" s="2"/>
      <c r="C296" s="2"/>
      <c r="D296" s="2"/>
      <c r="E296" s="2"/>
      <c r="F296" s="2"/>
      <c r="G296" s="2"/>
      <c r="H296" s="2"/>
      <c r="I296" s="2"/>
      <c r="KF296" s="2"/>
      <c r="KG296" s="2"/>
      <c r="KH296" s="2"/>
      <c r="KI296" s="2"/>
      <c r="KJ296" s="2"/>
      <c r="KK296" s="2"/>
      <c r="KL296" s="2"/>
      <c r="KM296" s="2"/>
      <c r="KN296" s="2"/>
      <c r="KO296" s="2"/>
      <c r="KP296" s="2"/>
      <c r="KQ296" s="2"/>
      <c r="KR296" s="2"/>
      <c r="KS296" s="2"/>
      <c r="KT296" s="2"/>
      <c r="KU296" s="2"/>
      <c r="KV296" s="2"/>
      <c r="KW296" s="2"/>
      <c r="KX296" s="2"/>
      <c r="KY296" s="2"/>
      <c r="KZ296" s="2"/>
      <c r="LA296" s="2"/>
      <c r="LB296" s="2"/>
      <c r="LC296" s="2"/>
      <c r="LD296" s="2"/>
      <c r="LE296" s="2"/>
      <c r="LF296" s="2"/>
      <c r="LG296" s="2"/>
      <c r="LH296" s="2"/>
      <c r="LI296" s="2"/>
      <c r="LJ296" s="2"/>
      <c r="LK296" s="2"/>
      <c r="LL296" s="2"/>
      <c r="LM296" s="2"/>
      <c r="LN296" s="2"/>
      <c r="LO296" s="2"/>
      <c r="LP296" s="2"/>
      <c r="LQ296" s="2"/>
      <c r="LR296" s="2"/>
      <c r="LS296" s="2"/>
      <c r="LT296" s="2"/>
      <c r="LU296" s="2"/>
      <c r="LV296" s="2"/>
      <c r="LW296" s="2"/>
      <c r="LX296" s="2"/>
      <c r="LY296" s="2"/>
      <c r="LZ296" s="2"/>
      <c r="MA296" s="2"/>
      <c r="MB296" s="2"/>
      <c r="MC296" s="2"/>
      <c r="MD296" s="2"/>
      <c r="ME296" s="2"/>
      <c r="MF296" s="2"/>
      <c r="MG296" s="2"/>
      <c r="MH296" s="2"/>
      <c r="MI296" s="2"/>
      <c r="MJ296" s="2"/>
      <c r="MK296" s="2"/>
      <c r="ML296" s="2"/>
      <c r="MM296" s="2"/>
      <c r="MN296" s="2"/>
      <c r="MO296" s="2"/>
      <c r="MP296" s="2"/>
      <c r="MQ296" s="2"/>
      <c r="MR296" s="2"/>
      <c r="MS296" s="2"/>
      <c r="MT296" s="2"/>
      <c r="MU296" s="2"/>
      <c r="MV296" s="2"/>
      <c r="MW296" s="2"/>
      <c r="MX296" s="2"/>
      <c r="MY296" s="2"/>
      <c r="MZ296" s="2"/>
      <c r="NA296" s="2"/>
      <c r="NB296" s="2"/>
      <c r="NC296" s="2"/>
      <c r="ND296" s="2"/>
      <c r="NE296" s="2"/>
      <c r="NF296" s="2"/>
      <c r="NG296" s="2"/>
      <c r="NH296" s="2"/>
      <c r="NI296" s="2"/>
      <c r="NJ296" s="2"/>
      <c r="NK296" s="2"/>
      <c r="NL296" s="2"/>
      <c r="NM296" s="2"/>
      <c r="NN296" s="2"/>
    </row>
    <row r="297" spans="1:378" x14ac:dyDescent="0.35">
      <c r="A297" s="3" t="s">
        <v>221</v>
      </c>
      <c r="B297" s="2"/>
      <c r="C297" s="2"/>
      <c r="D297" s="2"/>
      <c r="E297" s="2"/>
      <c r="F297" s="2"/>
      <c r="G297" s="2"/>
      <c r="H297" s="24"/>
      <c r="I297" s="2"/>
      <c r="KF297" s="2"/>
      <c r="KG297" s="2"/>
      <c r="KH297" s="2"/>
      <c r="KI297" s="2"/>
      <c r="KJ297" s="2"/>
      <c r="KK297" s="2"/>
      <c r="KL297" s="2"/>
      <c r="KM297" s="2"/>
      <c r="KN297" s="2"/>
      <c r="KO297" s="2"/>
      <c r="KP297" s="2"/>
      <c r="KQ297" s="2"/>
      <c r="KR297" s="2"/>
      <c r="KS297" s="2"/>
      <c r="KT297" s="2"/>
      <c r="KU297" s="2"/>
      <c r="KV297" s="2"/>
      <c r="KW297" s="2"/>
      <c r="KX297" s="2"/>
      <c r="KY297" s="2"/>
      <c r="KZ297" s="2"/>
      <c r="LA297" s="2"/>
      <c r="LB297" s="2"/>
      <c r="LC297" s="2"/>
      <c r="LD297" s="2"/>
      <c r="LE297" s="2"/>
      <c r="LF297" s="2"/>
      <c r="LG297" s="2"/>
      <c r="LH297" s="2"/>
      <c r="LI297" s="2"/>
      <c r="LJ297" s="2"/>
      <c r="LK297" s="2"/>
      <c r="LL297" s="2"/>
      <c r="LM297" s="2"/>
      <c r="LN297" s="2"/>
      <c r="LO297" s="2"/>
      <c r="LP297" s="2"/>
      <c r="LQ297" s="2"/>
      <c r="LR297" s="2"/>
      <c r="LS297" s="2"/>
      <c r="LT297" s="2"/>
      <c r="LU297" s="2"/>
      <c r="LV297" s="2"/>
      <c r="LW297" s="2"/>
      <c r="LX297" s="2"/>
      <c r="LY297" s="2"/>
      <c r="LZ297" s="2"/>
      <c r="MA297" s="2"/>
      <c r="MB297" s="2"/>
      <c r="MC297" s="2"/>
      <c r="MD297" s="2"/>
      <c r="ME297" s="2"/>
      <c r="MF297" s="2"/>
      <c r="MG297" s="2"/>
      <c r="MH297" s="2"/>
      <c r="MI297" s="2"/>
      <c r="MJ297" s="2"/>
      <c r="MK297" s="2"/>
      <c r="ML297" s="2"/>
      <c r="MM297" s="2"/>
      <c r="MN297" s="2"/>
      <c r="MO297" s="2"/>
      <c r="MP297" s="2"/>
      <c r="MQ297" s="2"/>
      <c r="MR297" s="2"/>
      <c r="MS297" s="2"/>
      <c r="MT297" s="2"/>
      <c r="MU297" s="2"/>
      <c r="MV297" s="2"/>
      <c r="MW297" s="2"/>
      <c r="MX297" s="2"/>
      <c r="MY297" s="2"/>
      <c r="MZ297" s="2"/>
      <c r="NA297" s="2"/>
      <c r="NB297" s="2"/>
      <c r="NC297" s="2"/>
      <c r="ND297" s="2"/>
      <c r="NE297" s="2"/>
      <c r="NF297" s="2"/>
      <c r="NG297" s="2"/>
      <c r="NH297" s="2"/>
      <c r="NI297" s="2"/>
      <c r="NJ297" s="2"/>
      <c r="NK297" s="2"/>
      <c r="NL297" s="2"/>
      <c r="NM297" s="2"/>
      <c r="NN297" s="2"/>
    </row>
    <row r="298" spans="1:378" x14ac:dyDescent="0.35">
      <c r="A298" s="3" t="s">
        <v>222</v>
      </c>
      <c r="B298" s="2"/>
      <c r="C298" s="2"/>
      <c r="D298" s="2"/>
      <c r="E298" s="2"/>
      <c r="F298" s="2"/>
      <c r="G298" s="2"/>
      <c r="H298" s="24"/>
      <c r="I298" s="2"/>
      <c r="KF298" s="2"/>
      <c r="KG298" s="2"/>
      <c r="KH298" s="2"/>
      <c r="KI298" s="2"/>
      <c r="KJ298" s="2"/>
      <c r="KK298" s="2"/>
      <c r="KL298" s="2"/>
      <c r="KM298" s="2"/>
      <c r="KN298" s="2"/>
      <c r="KO298" s="2"/>
      <c r="KP298" s="2"/>
      <c r="KQ298" s="2"/>
      <c r="KR298" s="2"/>
      <c r="KS298" s="2"/>
      <c r="KT298" s="2"/>
      <c r="KU298" s="2"/>
      <c r="KV298" s="2"/>
      <c r="KW298" s="2"/>
      <c r="KX298" s="2"/>
      <c r="KY298" s="2"/>
      <c r="KZ298" s="2"/>
      <c r="LA298" s="2"/>
      <c r="LB298" s="2"/>
      <c r="LC298" s="2"/>
      <c r="LD298" s="2"/>
      <c r="LE298" s="2"/>
      <c r="LF298" s="2"/>
      <c r="LG298" s="2"/>
      <c r="LH298" s="2"/>
      <c r="LI298" s="2"/>
      <c r="LJ298" s="2"/>
      <c r="LK298" s="2"/>
      <c r="LL298" s="2"/>
      <c r="LM298" s="2"/>
      <c r="LN298" s="2"/>
      <c r="LO298" s="2"/>
      <c r="LP298" s="2"/>
      <c r="LQ298" s="2"/>
      <c r="LR298" s="2"/>
      <c r="LS298" s="2"/>
      <c r="LT298" s="2"/>
      <c r="LU298" s="2"/>
      <c r="LV298" s="2"/>
      <c r="LW298" s="2"/>
      <c r="LX298" s="2"/>
      <c r="LY298" s="2"/>
      <c r="LZ298" s="2"/>
      <c r="MA298" s="2"/>
      <c r="MB298" s="2"/>
      <c r="MC298" s="2"/>
      <c r="MD298" s="2"/>
      <c r="ME298" s="2"/>
      <c r="MF298" s="2"/>
      <c r="MG298" s="2"/>
      <c r="MH298" s="2"/>
      <c r="MI298" s="2"/>
      <c r="MJ298" s="2"/>
      <c r="MK298" s="2"/>
      <c r="ML298" s="2"/>
      <c r="MM298" s="2"/>
      <c r="MN298" s="2"/>
      <c r="MO298" s="2"/>
      <c r="MP298" s="2"/>
      <c r="MQ298" s="2"/>
      <c r="MR298" s="2"/>
      <c r="MS298" s="2"/>
      <c r="MT298" s="2"/>
      <c r="MU298" s="2"/>
      <c r="MV298" s="2"/>
      <c r="MW298" s="2"/>
      <c r="MX298" s="2"/>
      <c r="MY298" s="2"/>
      <c r="MZ298" s="2"/>
      <c r="NA298" s="2"/>
      <c r="NB298" s="2"/>
      <c r="NC298" s="2"/>
      <c r="ND298" s="2"/>
      <c r="NE298" s="2"/>
      <c r="NF298" s="2"/>
      <c r="NG298" s="2"/>
      <c r="NH298" s="2"/>
      <c r="NI298" s="2"/>
      <c r="NJ298" s="2"/>
      <c r="NK298" s="2"/>
      <c r="NL298" s="2"/>
      <c r="NM298" s="2"/>
      <c r="NN298" s="2"/>
    </row>
    <row r="299" spans="1:378" x14ac:dyDescent="0.35">
      <c r="A299" s="2"/>
      <c r="B299" s="2"/>
      <c r="C299" s="2"/>
      <c r="D299" s="2"/>
      <c r="E299" s="2"/>
      <c r="F299" s="2"/>
      <c r="G299" s="2"/>
      <c r="H299" s="24"/>
      <c r="I299" s="2"/>
      <c r="KF299" s="2"/>
      <c r="KG299" s="2"/>
      <c r="KH299" s="2"/>
      <c r="KI299" s="2"/>
      <c r="KJ299" s="2"/>
      <c r="KK299" s="2"/>
      <c r="KL299" s="2"/>
      <c r="KM299" s="2"/>
      <c r="KN299" s="2"/>
      <c r="KO299" s="2"/>
      <c r="KP299" s="2"/>
      <c r="KQ299" s="2"/>
      <c r="KR299" s="2"/>
      <c r="KS299" s="2"/>
      <c r="KT299" s="2"/>
      <c r="KU299" s="2"/>
      <c r="KV299" s="2"/>
      <c r="KW299" s="2"/>
      <c r="KX299" s="2"/>
      <c r="KY299" s="2"/>
      <c r="KZ299" s="2"/>
      <c r="LA299" s="2"/>
      <c r="LB299" s="2"/>
      <c r="LC299" s="2"/>
      <c r="LD299" s="2"/>
      <c r="LE299" s="2"/>
      <c r="LF299" s="2"/>
      <c r="LG299" s="2"/>
      <c r="LH299" s="2"/>
      <c r="LI299" s="2"/>
      <c r="LJ299" s="2"/>
      <c r="LK299" s="2"/>
      <c r="LL299" s="2"/>
      <c r="LM299" s="2"/>
      <c r="LN299" s="2"/>
      <c r="LO299" s="2"/>
      <c r="LP299" s="2"/>
      <c r="LQ299" s="2"/>
      <c r="LR299" s="2"/>
      <c r="LS299" s="2"/>
      <c r="LT299" s="2"/>
      <c r="LU299" s="2"/>
      <c r="LV299" s="2"/>
      <c r="LW299" s="2"/>
      <c r="LX299" s="2"/>
      <c r="LY299" s="2"/>
      <c r="LZ299" s="2"/>
      <c r="MA299" s="2"/>
      <c r="MB299" s="2"/>
      <c r="MC299" s="2"/>
      <c r="MD299" s="2"/>
      <c r="ME299" s="2"/>
      <c r="MF299" s="2"/>
      <c r="MG299" s="2"/>
      <c r="MH299" s="2"/>
      <c r="MI299" s="2"/>
      <c r="MJ299" s="2"/>
      <c r="MK299" s="2"/>
      <c r="ML299" s="2"/>
      <c r="MM299" s="2"/>
      <c r="MN299" s="2"/>
      <c r="MO299" s="2"/>
      <c r="MP299" s="2"/>
      <c r="MQ299" s="2"/>
      <c r="MR299" s="2"/>
      <c r="MS299" s="2"/>
      <c r="MT299" s="2"/>
      <c r="MU299" s="2"/>
      <c r="MV299" s="2"/>
      <c r="MW299" s="2"/>
      <c r="MX299" s="2"/>
      <c r="MY299" s="2"/>
      <c r="MZ299" s="2"/>
      <c r="NA299" s="2"/>
      <c r="NB299" s="2"/>
      <c r="NC299" s="2"/>
      <c r="ND299" s="2"/>
      <c r="NE299" s="2"/>
      <c r="NF299" s="2"/>
      <c r="NG299" s="2"/>
      <c r="NH299" s="2"/>
      <c r="NI299" s="2"/>
      <c r="NJ299" s="2"/>
      <c r="NK299" s="2"/>
      <c r="NL299" s="2"/>
      <c r="NM299" s="2"/>
      <c r="NN299" s="2"/>
    </row>
    <row r="300" spans="1:378" x14ac:dyDescent="0.35">
      <c r="A300" s="3" t="s">
        <v>29</v>
      </c>
      <c r="B300" s="2"/>
      <c r="C300" s="2"/>
      <c r="D300" s="2"/>
      <c r="E300" s="2"/>
      <c r="F300" s="2"/>
      <c r="G300" s="2"/>
      <c r="H300" s="24"/>
      <c r="I300" s="2"/>
      <c r="KF300" s="2"/>
      <c r="KG300" s="2"/>
      <c r="KH300" s="2"/>
      <c r="KI300" s="2"/>
      <c r="KJ300" s="2"/>
      <c r="KK300" s="2"/>
      <c r="KL300" s="2"/>
      <c r="KM300" s="2"/>
      <c r="KN300" s="2"/>
      <c r="KO300" s="2"/>
      <c r="KP300" s="2"/>
      <c r="KQ300" s="2"/>
      <c r="KR300" s="2"/>
      <c r="KS300" s="2"/>
      <c r="KT300" s="2"/>
      <c r="KU300" s="2"/>
      <c r="KV300" s="2"/>
      <c r="KW300" s="2"/>
      <c r="KX300" s="2"/>
      <c r="KY300" s="2"/>
      <c r="KZ300" s="2"/>
      <c r="LA300" s="2"/>
      <c r="LB300" s="2"/>
      <c r="LC300" s="2"/>
      <c r="LD300" s="2"/>
      <c r="LE300" s="2"/>
      <c r="LF300" s="2"/>
      <c r="LG300" s="2"/>
      <c r="LH300" s="2"/>
      <c r="LI300" s="2"/>
      <c r="LJ300" s="2"/>
      <c r="LK300" s="2"/>
      <c r="LL300" s="2"/>
      <c r="LM300" s="2"/>
      <c r="LN300" s="2"/>
      <c r="LO300" s="2"/>
      <c r="LP300" s="2"/>
      <c r="LQ300" s="2"/>
      <c r="LR300" s="2"/>
      <c r="LS300" s="2"/>
      <c r="LT300" s="2"/>
      <c r="LU300" s="2"/>
      <c r="LV300" s="2"/>
      <c r="LW300" s="2"/>
      <c r="LX300" s="2"/>
      <c r="LY300" s="2"/>
      <c r="LZ300" s="2"/>
      <c r="MA300" s="2"/>
      <c r="MB300" s="2"/>
      <c r="MC300" s="2"/>
      <c r="MD300" s="2"/>
      <c r="ME300" s="2"/>
      <c r="MF300" s="2"/>
      <c r="MG300" s="2"/>
      <c r="MH300" s="2"/>
      <c r="MI300" s="2"/>
      <c r="MJ300" s="2"/>
      <c r="MK300" s="2"/>
      <c r="ML300" s="2"/>
      <c r="MM300" s="2"/>
      <c r="MN300" s="2"/>
      <c r="MO300" s="2"/>
      <c r="MP300" s="2"/>
      <c r="MQ300" s="2"/>
      <c r="MR300" s="2"/>
      <c r="MS300" s="2"/>
      <c r="MT300" s="2"/>
      <c r="MU300" s="2"/>
      <c r="MV300" s="2"/>
      <c r="MW300" s="2"/>
      <c r="MX300" s="2"/>
      <c r="MY300" s="2"/>
      <c r="MZ300" s="2"/>
      <c r="NA300" s="2"/>
      <c r="NB300" s="2"/>
      <c r="NC300" s="2"/>
      <c r="ND300" s="2"/>
      <c r="NE300" s="2"/>
      <c r="NF300" s="2"/>
      <c r="NG300" s="2"/>
      <c r="NH300" s="2"/>
      <c r="NI300" s="2"/>
      <c r="NJ300" s="2"/>
      <c r="NK300" s="2"/>
      <c r="NL300" s="2"/>
      <c r="NM300" s="2"/>
      <c r="NN300" s="2"/>
    </row>
    <row r="301" spans="1:378" ht="13.15" thickBot="1" x14ac:dyDescent="0.4">
      <c r="A301" s="24"/>
      <c r="B301" s="2"/>
      <c r="C301" s="2"/>
      <c r="D301" s="2"/>
      <c r="E301" s="2"/>
      <c r="F301" s="2"/>
      <c r="G301" s="2"/>
      <c r="H301" s="24"/>
      <c r="I301" s="2"/>
      <c r="KF301" s="2"/>
      <c r="KG301" s="2"/>
      <c r="KH301" s="2"/>
      <c r="KI301" s="2"/>
      <c r="KJ301" s="2"/>
      <c r="KK301" s="2"/>
      <c r="KL301" s="2"/>
      <c r="KM301" s="2"/>
      <c r="KN301" s="2"/>
      <c r="KO301" s="2"/>
      <c r="KP301" s="2"/>
      <c r="KQ301" s="2"/>
      <c r="KR301" s="2"/>
      <c r="KS301" s="2"/>
      <c r="KT301" s="2"/>
      <c r="KU301" s="2"/>
      <c r="KV301" s="2"/>
      <c r="KW301" s="2"/>
      <c r="KX301" s="2"/>
      <c r="KY301" s="2"/>
      <c r="KZ301" s="2"/>
      <c r="LA301" s="2"/>
      <c r="LB301" s="2"/>
      <c r="LC301" s="2"/>
      <c r="LD301" s="2"/>
      <c r="LE301" s="2"/>
      <c r="LF301" s="2"/>
      <c r="LG301" s="2"/>
      <c r="LH301" s="2"/>
      <c r="LI301" s="2"/>
      <c r="LJ301" s="2"/>
      <c r="LK301" s="2"/>
      <c r="LL301" s="2"/>
      <c r="LM301" s="2"/>
      <c r="LN301" s="2"/>
      <c r="LO301" s="2"/>
      <c r="LP301" s="2"/>
      <c r="LQ301" s="2"/>
      <c r="LR301" s="2"/>
      <c r="LS301" s="2"/>
      <c r="LT301" s="2"/>
      <c r="LU301" s="2"/>
      <c r="LV301" s="2"/>
      <c r="LW301" s="2"/>
      <c r="LX301" s="2"/>
      <c r="LY301" s="2"/>
      <c r="LZ301" s="2"/>
      <c r="MA301" s="2"/>
      <c r="MB301" s="2"/>
      <c r="MC301" s="2"/>
      <c r="MD301" s="2"/>
      <c r="ME301" s="2"/>
      <c r="MF301" s="2"/>
      <c r="MG301" s="2"/>
      <c r="MH301" s="2"/>
      <c r="MI301" s="2"/>
      <c r="MJ301" s="2"/>
      <c r="MK301" s="2"/>
      <c r="ML301" s="2"/>
      <c r="MM301" s="2"/>
      <c r="MN301" s="2"/>
      <c r="MO301" s="2"/>
      <c r="MP301" s="2"/>
      <c r="MQ301" s="2"/>
      <c r="MR301" s="2"/>
      <c r="MS301" s="2"/>
      <c r="MT301" s="2"/>
      <c r="MU301" s="2"/>
      <c r="MV301" s="2"/>
      <c r="MW301" s="2"/>
      <c r="MX301" s="2"/>
      <c r="MY301" s="2"/>
      <c r="MZ301" s="2"/>
      <c r="NA301" s="2"/>
      <c r="NB301" s="2"/>
      <c r="NC301" s="2"/>
      <c r="ND301" s="2"/>
      <c r="NE301" s="2"/>
      <c r="NF301" s="2"/>
      <c r="NG301" s="2"/>
      <c r="NH301" s="2"/>
      <c r="NI301" s="2"/>
      <c r="NJ301" s="2"/>
      <c r="NK301" s="2"/>
      <c r="NL301" s="2"/>
      <c r="NM301" s="2"/>
      <c r="NN301" s="2"/>
    </row>
    <row r="302" spans="1:378" x14ac:dyDescent="0.35">
      <c r="A302" s="6" t="s">
        <v>30</v>
      </c>
      <c r="B302" s="7"/>
      <c r="C302" s="89">
        <v>28</v>
      </c>
      <c r="D302" s="90" t="s">
        <v>31</v>
      </c>
      <c r="E302" s="2"/>
      <c r="F302" s="2"/>
      <c r="G302" s="2"/>
      <c r="H302" s="2"/>
      <c r="I302" s="2"/>
      <c r="KF302" s="2"/>
      <c r="KG302" s="2"/>
      <c r="KH302" s="2"/>
      <c r="KI302" s="2"/>
      <c r="KJ302" s="2"/>
      <c r="KK302" s="2"/>
      <c r="KL302" s="2"/>
      <c r="KM302" s="2"/>
      <c r="KN302" s="2"/>
      <c r="KO302" s="2"/>
      <c r="KP302" s="2"/>
      <c r="KQ302" s="2"/>
      <c r="KR302" s="2"/>
      <c r="KS302" s="2"/>
      <c r="KT302" s="2"/>
      <c r="KU302" s="2"/>
      <c r="KV302" s="2"/>
      <c r="KW302" s="2"/>
      <c r="KX302" s="2"/>
      <c r="KY302" s="2"/>
      <c r="KZ302" s="2"/>
      <c r="LA302" s="2"/>
      <c r="LB302" s="2"/>
      <c r="LC302" s="2"/>
      <c r="LD302" s="2"/>
      <c r="LE302" s="2"/>
      <c r="LF302" s="2"/>
      <c r="LG302" s="2"/>
      <c r="LH302" s="2"/>
      <c r="LI302" s="2"/>
      <c r="LJ302" s="2"/>
      <c r="LK302" s="2"/>
      <c r="LL302" s="2"/>
      <c r="LM302" s="2"/>
      <c r="LN302" s="2"/>
      <c r="LO302" s="2"/>
      <c r="LP302" s="2"/>
      <c r="LQ302" s="2"/>
      <c r="LR302" s="2"/>
      <c r="LS302" s="2"/>
      <c r="LT302" s="2"/>
      <c r="LU302" s="2"/>
      <c r="LV302" s="2"/>
      <c r="LW302" s="2"/>
      <c r="LX302" s="2"/>
      <c r="LY302" s="2"/>
      <c r="LZ302" s="2"/>
      <c r="MA302" s="2"/>
      <c r="MB302" s="2"/>
      <c r="MC302" s="2"/>
      <c r="MD302" s="2"/>
      <c r="ME302" s="2"/>
      <c r="MF302" s="2"/>
      <c r="MG302" s="2"/>
      <c r="MH302" s="2"/>
      <c r="MI302" s="2"/>
      <c r="MJ302" s="2"/>
      <c r="MK302" s="2"/>
      <c r="ML302" s="2"/>
      <c r="MM302" s="2"/>
      <c r="MN302" s="2"/>
      <c r="MO302" s="2"/>
      <c r="MP302" s="2"/>
      <c r="MQ302" s="2"/>
      <c r="MR302" s="2"/>
      <c r="MS302" s="2"/>
      <c r="MT302" s="2"/>
      <c r="MU302" s="2"/>
      <c r="MV302" s="2"/>
      <c r="MW302" s="2"/>
      <c r="MX302" s="2"/>
      <c r="MY302" s="2"/>
      <c r="MZ302" s="2"/>
      <c r="NA302" s="2"/>
      <c r="NB302" s="2"/>
      <c r="NC302" s="2"/>
      <c r="ND302" s="2"/>
      <c r="NE302" s="2"/>
      <c r="NF302" s="2"/>
      <c r="NG302" s="2"/>
      <c r="NH302" s="2"/>
      <c r="NI302" s="2"/>
      <c r="NJ302" s="2"/>
      <c r="NK302" s="2"/>
      <c r="NL302" s="2"/>
      <c r="NM302" s="2"/>
      <c r="NN302" s="2"/>
    </row>
    <row r="303" spans="1:378" x14ac:dyDescent="0.35">
      <c r="A303" s="9" t="s">
        <v>32</v>
      </c>
      <c r="B303" s="10"/>
      <c r="C303" s="91">
        <v>50</v>
      </c>
      <c r="D303" s="92" t="s">
        <v>33</v>
      </c>
      <c r="E303" s="2"/>
      <c r="F303" s="2"/>
      <c r="G303" s="2"/>
      <c r="H303" s="2"/>
      <c r="I303" s="2"/>
      <c r="KF303" s="2"/>
      <c r="KG303" s="2"/>
      <c r="KH303" s="2"/>
      <c r="KI303" s="2"/>
      <c r="KJ303" s="2"/>
      <c r="KK303" s="2"/>
      <c r="KL303" s="2"/>
      <c r="KM303" s="2"/>
      <c r="KN303" s="2"/>
      <c r="KO303" s="2"/>
      <c r="KP303" s="2"/>
      <c r="KQ303" s="2"/>
      <c r="KR303" s="2"/>
      <c r="KS303" s="2"/>
      <c r="KT303" s="2"/>
      <c r="KU303" s="2"/>
      <c r="KV303" s="2"/>
      <c r="KW303" s="2"/>
      <c r="KX303" s="2"/>
      <c r="KY303" s="2"/>
      <c r="KZ303" s="2"/>
      <c r="LA303" s="2"/>
      <c r="LB303" s="2"/>
      <c r="LC303" s="2"/>
      <c r="LD303" s="2"/>
      <c r="LE303" s="2"/>
      <c r="LF303" s="2"/>
      <c r="LG303" s="2"/>
      <c r="LH303" s="2"/>
      <c r="LI303" s="2"/>
      <c r="LJ303" s="2"/>
      <c r="LK303" s="2"/>
      <c r="LL303" s="2"/>
      <c r="LM303" s="2"/>
      <c r="LN303" s="2"/>
      <c r="LO303" s="2"/>
      <c r="LP303" s="2"/>
      <c r="LQ303" s="2"/>
      <c r="LR303" s="2"/>
      <c r="LS303" s="2"/>
      <c r="LT303" s="2"/>
      <c r="LU303" s="2"/>
      <c r="LV303" s="2"/>
      <c r="LW303" s="2"/>
      <c r="LX303" s="2"/>
      <c r="LY303" s="2"/>
      <c r="LZ303" s="2"/>
      <c r="MA303" s="2"/>
      <c r="MB303" s="2"/>
      <c r="MC303" s="2"/>
      <c r="MD303" s="2"/>
      <c r="ME303" s="2"/>
      <c r="MF303" s="2"/>
      <c r="MG303" s="2"/>
      <c r="MH303" s="2"/>
      <c r="MI303" s="2"/>
      <c r="MJ303" s="2"/>
      <c r="MK303" s="2"/>
      <c r="ML303" s="2"/>
      <c r="MM303" s="2"/>
      <c r="MN303" s="2"/>
      <c r="MO303" s="2"/>
      <c r="MP303" s="2"/>
      <c r="MQ303" s="2"/>
      <c r="MR303" s="2"/>
      <c r="MS303" s="2"/>
      <c r="MT303" s="2"/>
      <c r="MU303" s="2"/>
      <c r="MV303" s="2"/>
      <c r="MW303" s="2"/>
      <c r="MX303" s="2"/>
      <c r="MY303" s="2"/>
      <c r="MZ303" s="2"/>
      <c r="NA303" s="2"/>
      <c r="NB303" s="2"/>
      <c r="NC303" s="2"/>
      <c r="ND303" s="2"/>
      <c r="NE303" s="2"/>
      <c r="NF303" s="2"/>
      <c r="NG303" s="2"/>
      <c r="NH303" s="2"/>
      <c r="NI303" s="2"/>
      <c r="NJ303" s="2"/>
      <c r="NK303" s="2"/>
      <c r="NL303" s="2"/>
      <c r="NM303" s="2"/>
      <c r="NN303" s="2"/>
    </row>
    <row r="304" spans="1:378" x14ac:dyDescent="0.35">
      <c r="A304" s="9" t="s">
        <v>20</v>
      </c>
      <c r="B304" s="10"/>
      <c r="C304" s="91">
        <v>1000</v>
      </c>
      <c r="D304" s="93"/>
      <c r="E304" s="2"/>
      <c r="F304" s="2"/>
      <c r="G304" s="2"/>
      <c r="H304" s="2"/>
      <c r="I304" s="2"/>
      <c r="KF304" s="2"/>
      <c r="KG304" s="2"/>
      <c r="KH304" s="2"/>
      <c r="KI304" s="2"/>
      <c r="KJ304" s="2"/>
      <c r="KK304" s="2"/>
      <c r="KL304" s="2"/>
      <c r="KM304" s="2"/>
      <c r="KN304" s="2"/>
      <c r="KO304" s="2"/>
      <c r="KP304" s="2"/>
      <c r="KQ304" s="2"/>
      <c r="KR304" s="2"/>
      <c r="KS304" s="2"/>
      <c r="KT304" s="2"/>
      <c r="KU304" s="2"/>
      <c r="KV304" s="2"/>
      <c r="KW304" s="2"/>
      <c r="KX304" s="2"/>
      <c r="KY304" s="2"/>
      <c r="KZ304" s="2"/>
      <c r="LA304" s="2"/>
      <c r="LB304" s="2"/>
      <c r="LC304" s="2"/>
      <c r="LD304" s="2"/>
      <c r="LE304" s="2"/>
      <c r="LF304" s="2"/>
      <c r="LG304" s="2"/>
      <c r="LH304" s="2"/>
      <c r="LI304" s="2"/>
      <c r="LJ304" s="2"/>
      <c r="LK304" s="2"/>
      <c r="LL304" s="2"/>
      <c r="LM304" s="2"/>
      <c r="LN304" s="2"/>
      <c r="LO304" s="2"/>
      <c r="LP304" s="2"/>
      <c r="LQ304" s="2"/>
      <c r="LR304" s="2"/>
      <c r="LS304" s="2"/>
      <c r="LT304" s="2"/>
      <c r="LU304" s="2"/>
      <c r="LV304" s="2"/>
      <c r="LW304" s="2"/>
      <c r="LX304" s="2"/>
      <c r="LY304" s="2"/>
      <c r="LZ304" s="2"/>
      <c r="MA304" s="2"/>
      <c r="MB304" s="2"/>
      <c r="MC304" s="2"/>
      <c r="MD304" s="2"/>
      <c r="ME304" s="2"/>
      <c r="MF304" s="2"/>
      <c r="MG304" s="2"/>
      <c r="MH304" s="2"/>
      <c r="MI304" s="2"/>
      <c r="MJ304" s="2"/>
      <c r="MK304" s="2"/>
      <c r="ML304" s="2"/>
      <c r="MM304" s="2"/>
      <c r="MN304" s="2"/>
      <c r="MO304" s="2"/>
      <c r="MP304" s="2"/>
      <c r="MQ304" s="2"/>
      <c r="MR304" s="2"/>
      <c r="MS304" s="2"/>
      <c r="MT304" s="2"/>
      <c r="MU304" s="2"/>
      <c r="MV304" s="2"/>
      <c r="MW304" s="2"/>
      <c r="MX304" s="2"/>
      <c r="MY304" s="2"/>
      <c r="MZ304" s="2"/>
      <c r="NA304" s="2"/>
      <c r="NB304" s="2"/>
      <c r="NC304" s="2"/>
      <c r="ND304" s="2"/>
      <c r="NE304" s="2"/>
      <c r="NF304" s="2"/>
      <c r="NG304" s="2"/>
      <c r="NH304" s="2"/>
      <c r="NI304" s="2"/>
      <c r="NJ304" s="2"/>
      <c r="NK304" s="2"/>
      <c r="NL304" s="2"/>
      <c r="NM304" s="2"/>
      <c r="NN304" s="2"/>
    </row>
    <row r="305" spans="1:378" ht="13.15" thickBot="1" x14ac:dyDescent="0.4">
      <c r="A305" s="49" t="s">
        <v>11</v>
      </c>
      <c r="B305" s="13"/>
      <c r="C305" s="82">
        <v>2.5000000000000001E-2</v>
      </c>
      <c r="D305" s="83" t="s">
        <v>34</v>
      </c>
      <c r="E305" s="2"/>
      <c r="F305" s="2"/>
      <c r="G305" s="2"/>
      <c r="H305" s="2"/>
      <c r="I305" s="2"/>
      <c r="KF305" s="2"/>
      <c r="KG305" s="2"/>
      <c r="KH305" s="2"/>
      <c r="KI305" s="2"/>
      <c r="KJ305" s="2"/>
      <c r="KK305" s="2"/>
      <c r="KL305" s="2"/>
      <c r="KM305" s="2"/>
      <c r="KN305" s="2"/>
      <c r="KO305" s="2"/>
      <c r="KP305" s="2"/>
      <c r="KQ305" s="2"/>
      <c r="KR305" s="2"/>
      <c r="KS305" s="2"/>
      <c r="KT305" s="2"/>
      <c r="KU305" s="2"/>
      <c r="KV305" s="2"/>
      <c r="KW305" s="2"/>
      <c r="KX305" s="2"/>
      <c r="KY305" s="2"/>
      <c r="KZ305" s="2"/>
      <c r="LA305" s="2"/>
      <c r="LB305" s="2"/>
      <c r="LC305" s="2"/>
      <c r="LD305" s="2"/>
      <c r="LE305" s="2"/>
      <c r="LF305" s="2"/>
      <c r="LG305" s="2"/>
      <c r="LH305" s="2"/>
      <c r="LI305" s="2"/>
      <c r="LJ305" s="2"/>
      <c r="LK305" s="2"/>
      <c r="LL305" s="2"/>
      <c r="LM305" s="2"/>
      <c r="LN305" s="2"/>
      <c r="LO305" s="2"/>
      <c r="LP305" s="2"/>
      <c r="LQ305" s="2"/>
      <c r="LR305" s="2"/>
      <c r="LS305" s="2"/>
      <c r="LT305" s="2"/>
      <c r="LU305" s="2"/>
      <c r="LV305" s="2"/>
      <c r="LW305" s="2"/>
      <c r="LX305" s="2"/>
      <c r="LY305" s="2"/>
      <c r="LZ305" s="2"/>
      <c r="MA305" s="2"/>
      <c r="MB305" s="2"/>
      <c r="MC305" s="2"/>
      <c r="MD305" s="2"/>
      <c r="ME305" s="2"/>
      <c r="MF305" s="2"/>
      <c r="MG305" s="2"/>
      <c r="MH305" s="2"/>
      <c r="MI305" s="2"/>
      <c r="MJ305" s="2"/>
      <c r="MK305" s="2"/>
      <c r="ML305" s="2"/>
      <c r="MM305" s="2"/>
      <c r="MN305" s="2"/>
      <c r="MO305" s="2"/>
      <c r="MP305" s="2"/>
      <c r="MQ305" s="2"/>
      <c r="MR305" s="2"/>
      <c r="MS305" s="2"/>
      <c r="MT305" s="2"/>
      <c r="MU305" s="2"/>
      <c r="MV305" s="2"/>
      <c r="MW305" s="2"/>
      <c r="MX305" s="2"/>
      <c r="MY305" s="2"/>
      <c r="MZ305" s="2"/>
      <c r="NA305" s="2"/>
      <c r="NB305" s="2"/>
      <c r="NC305" s="2"/>
      <c r="ND305" s="2"/>
      <c r="NE305" s="2"/>
      <c r="NF305" s="2"/>
      <c r="NG305" s="2"/>
      <c r="NH305" s="2"/>
      <c r="NI305" s="2"/>
      <c r="NJ305" s="2"/>
      <c r="NK305" s="2"/>
      <c r="NL305" s="2"/>
      <c r="NM305" s="2"/>
      <c r="NN305" s="2"/>
    </row>
    <row r="306" spans="1:378" ht="13.15" thickBot="1" x14ac:dyDescent="0.4">
      <c r="A306" s="24"/>
      <c r="B306" s="2"/>
      <c r="C306" s="50"/>
      <c r="D306" s="2"/>
      <c r="E306" s="2"/>
      <c r="F306" s="2"/>
      <c r="G306" s="2"/>
      <c r="H306" s="2"/>
      <c r="I306" s="2"/>
      <c r="KF306" s="2"/>
      <c r="KG306" s="2"/>
      <c r="KH306" s="2"/>
      <c r="KI306" s="2"/>
      <c r="KJ306" s="2"/>
      <c r="KK306" s="2"/>
      <c r="KL306" s="2"/>
      <c r="KM306" s="2"/>
      <c r="KN306" s="2"/>
      <c r="KO306" s="2"/>
      <c r="KP306" s="2"/>
      <c r="KQ306" s="2"/>
      <c r="KR306" s="2"/>
      <c r="KS306" s="2"/>
      <c r="KT306" s="2"/>
      <c r="KU306" s="2"/>
      <c r="KV306" s="2"/>
      <c r="KW306" s="2"/>
      <c r="KX306" s="2"/>
      <c r="KY306" s="2"/>
      <c r="KZ306" s="2"/>
      <c r="LA306" s="2"/>
      <c r="LB306" s="2"/>
      <c r="LC306" s="2"/>
      <c r="LD306" s="2"/>
      <c r="LE306" s="2"/>
      <c r="LF306" s="2"/>
      <c r="LG306" s="2"/>
      <c r="LH306" s="2"/>
      <c r="LI306" s="2"/>
      <c r="LJ306" s="2"/>
      <c r="LK306" s="2"/>
      <c r="LL306" s="2"/>
      <c r="LM306" s="2"/>
      <c r="LN306" s="2"/>
      <c r="LO306" s="2"/>
      <c r="LP306" s="2"/>
      <c r="LQ306" s="2"/>
      <c r="LR306" s="2"/>
      <c r="LS306" s="2"/>
      <c r="LT306" s="2"/>
      <c r="LU306" s="2"/>
      <c r="LV306" s="2"/>
      <c r="LW306" s="2"/>
      <c r="LX306" s="2"/>
      <c r="LY306" s="2"/>
      <c r="LZ306" s="2"/>
      <c r="MA306" s="2"/>
      <c r="MB306" s="2"/>
      <c r="MC306" s="2"/>
      <c r="MD306" s="2"/>
      <c r="ME306" s="2"/>
      <c r="MF306" s="2"/>
      <c r="MG306" s="2"/>
      <c r="MH306" s="2"/>
      <c r="MI306" s="2"/>
      <c r="MJ306" s="2"/>
      <c r="MK306" s="2"/>
      <c r="ML306" s="2"/>
      <c r="MM306" s="2"/>
      <c r="MN306" s="2"/>
      <c r="MO306" s="2"/>
      <c r="MP306" s="2"/>
      <c r="MQ306" s="2"/>
      <c r="MR306" s="2"/>
      <c r="MS306" s="2"/>
      <c r="MT306" s="2"/>
      <c r="MU306" s="2"/>
      <c r="MV306" s="2"/>
      <c r="MW306" s="2"/>
      <c r="MX306" s="2"/>
      <c r="MY306" s="2"/>
      <c r="MZ306" s="2"/>
      <c r="NA306" s="2"/>
      <c r="NB306" s="2"/>
      <c r="NC306" s="2"/>
      <c r="ND306" s="2"/>
      <c r="NE306" s="2"/>
      <c r="NF306" s="2"/>
      <c r="NG306" s="2"/>
      <c r="NH306" s="2"/>
      <c r="NI306" s="2"/>
      <c r="NJ306" s="2"/>
      <c r="NK306" s="2"/>
      <c r="NL306" s="2"/>
      <c r="NM306" s="2"/>
      <c r="NN306" s="2"/>
    </row>
    <row r="307" spans="1:378" ht="13.15" thickBot="1" x14ac:dyDescent="0.4">
      <c r="A307" s="24"/>
      <c r="B307" s="15" t="s">
        <v>12</v>
      </c>
      <c r="C307" s="51">
        <f>PV(C305,C302,-C303,-C304)</f>
        <v>1499.1222163817424</v>
      </c>
      <c r="D307" s="2"/>
      <c r="E307" s="2"/>
      <c r="F307" s="2"/>
      <c r="G307" s="2"/>
      <c r="H307" s="2"/>
      <c r="I307" s="2"/>
      <c r="KF307" s="2"/>
      <c r="KG307" s="2"/>
      <c r="KH307" s="2"/>
      <c r="KI307" s="2"/>
      <c r="KJ307" s="2"/>
      <c r="KK307" s="2"/>
      <c r="KL307" s="2"/>
      <c r="KM307" s="2"/>
      <c r="KN307" s="2"/>
      <c r="KO307" s="2"/>
      <c r="KP307" s="2"/>
      <c r="KQ307" s="2"/>
      <c r="KR307" s="2"/>
      <c r="KS307" s="2"/>
      <c r="KT307" s="2"/>
      <c r="KU307" s="2"/>
      <c r="KV307" s="2"/>
      <c r="KW307" s="2"/>
      <c r="KX307" s="2"/>
      <c r="KY307" s="2"/>
      <c r="KZ307" s="2"/>
      <c r="LA307" s="2"/>
      <c r="LB307" s="2"/>
      <c r="LC307" s="2"/>
      <c r="LD307" s="2"/>
      <c r="LE307" s="2"/>
      <c r="LF307" s="2"/>
      <c r="LG307" s="2"/>
      <c r="LH307" s="2"/>
      <c r="LI307" s="2"/>
      <c r="LJ307" s="2"/>
      <c r="LK307" s="2"/>
      <c r="LL307" s="2"/>
      <c r="LM307" s="2"/>
      <c r="LN307" s="2"/>
      <c r="LO307" s="2"/>
      <c r="LP307" s="2"/>
      <c r="LQ307" s="2"/>
      <c r="LR307" s="2"/>
      <c r="LS307" s="2"/>
      <c r="LT307" s="2"/>
      <c r="LU307" s="2"/>
      <c r="LV307" s="2"/>
      <c r="LW307" s="2"/>
      <c r="LX307" s="2"/>
      <c r="LY307" s="2"/>
      <c r="LZ307" s="2"/>
      <c r="MA307" s="2"/>
      <c r="MB307" s="2"/>
      <c r="MC307" s="2"/>
      <c r="MD307" s="2"/>
      <c r="ME307" s="2"/>
      <c r="MF307" s="2"/>
      <c r="MG307" s="2"/>
      <c r="MH307" s="2"/>
      <c r="MI307" s="2"/>
      <c r="MJ307" s="2"/>
      <c r="MK307" s="2"/>
      <c r="ML307" s="2"/>
      <c r="MM307" s="2"/>
      <c r="MN307" s="2"/>
      <c r="MO307" s="2"/>
      <c r="MP307" s="2"/>
      <c r="MQ307" s="2"/>
      <c r="MR307" s="2"/>
      <c r="MS307" s="2"/>
      <c r="MT307" s="2"/>
      <c r="MU307" s="2"/>
      <c r="MV307" s="2"/>
      <c r="MW307" s="2"/>
      <c r="MX307" s="2"/>
      <c r="MY307" s="2"/>
      <c r="MZ307" s="2"/>
      <c r="NA307" s="2"/>
      <c r="NB307" s="2"/>
      <c r="NC307" s="2"/>
      <c r="ND307" s="2"/>
      <c r="NE307" s="2"/>
      <c r="NF307" s="2"/>
      <c r="NG307" s="2"/>
      <c r="NH307" s="2"/>
      <c r="NI307" s="2"/>
      <c r="NJ307" s="2"/>
      <c r="NK307" s="2"/>
      <c r="NL307" s="2"/>
      <c r="NM307" s="2"/>
      <c r="NN307" s="2"/>
    </row>
    <row r="308" spans="1:378" x14ac:dyDescent="0.35">
      <c r="A308" s="2"/>
      <c r="B308" s="2"/>
      <c r="C308" s="2"/>
      <c r="D308" s="2"/>
      <c r="E308" s="2"/>
      <c r="F308" s="2"/>
      <c r="G308" s="2"/>
      <c r="H308" s="2"/>
      <c r="I308" s="2"/>
      <c r="KF308" s="2"/>
      <c r="KG308" s="2"/>
      <c r="KH308" s="2"/>
      <c r="KI308" s="2"/>
      <c r="KJ308" s="2"/>
      <c r="KK308" s="2"/>
      <c r="KL308" s="2"/>
      <c r="KM308" s="2"/>
      <c r="KN308" s="2"/>
      <c r="KO308" s="2"/>
      <c r="KP308" s="2"/>
      <c r="KQ308" s="2"/>
      <c r="KR308" s="2"/>
      <c r="KS308" s="2"/>
      <c r="KT308" s="2"/>
      <c r="KU308" s="2"/>
      <c r="KV308" s="2"/>
      <c r="KW308" s="2"/>
      <c r="KX308" s="2"/>
      <c r="KY308" s="2"/>
      <c r="KZ308" s="2"/>
      <c r="LA308" s="2"/>
      <c r="LB308" s="2"/>
      <c r="LC308" s="2"/>
      <c r="LD308" s="2"/>
      <c r="LE308" s="2"/>
      <c r="LF308" s="2"/>
      <c r="LG308" s="2"/>
      <c r="LH308" s="2"/>
      <c r="LI308" s="2"/>
      <c r="LJ308" s="2"/>
      <c r="LK308" s="2"/>
      <c r="LL308" s="2"/>
      <c r="LM308" s="2"/>
      <c r="LN308" s="2"/>
      <c r="LO308" s="2"/>
      <c r="LP308" s="2"/>
      <c r="LQ308" s="2"/>
      <c r="LR308" s="2"/>
      <c r="LS308" s="2"/>
      <c r="LT308" s="2"/>
      <c r="LU308" s="2"/>
      <c r="LV308" s="2"/>
      <c r="LW308" s="2"/>
      <c r="LX308" s="2"/>
      <c r="LY308" s="2"/>
      <c r="LZ308" s="2"/>
      <c r="MA308" s="2"/>
      <c r="MB308" s="2"/>
      <c r="MC308" s="2"/>
      <c r="MD308" s="2"/>
      <c r="ME308" s="2"/>
      <c r="MF308" s="2"/>
      <c r="MG308" s="2"/>
      <c r="MH308" s="2"/>
      <c r="MI308" s="2"/>
      <c r="MJ308" s="2"/>
      <c r="MK308" s="2"/>
      <c r="ML308" s="2"/>
      <c r="MM308" s="2"/>
      <c r="MN308" s="2"/>
      <c r="MO308" s="2"/>
      <c r="MP308" s="2"/>
      <c r="MQ308" s="2"/>
      <c r="MR308" s="2"/>
      <c r="MS308" s="2"/>
      <c r="MT308" s="2"/>
      <c r="MU308" s="2"/>
      <c r="MV308" s="2"/>
      <c r="MW308" s="2"/>
      <c r="MX308" s="2"/>
      <c r="MY308" s="2"/>
      <c r="MZ308" s="2"/>
      <c r="NA308" s="2"/>
      <c r="NB308" s="2"/>
      <c r="NC308" s="2"/>
      <c r="ND308" s="2"/>
      <c r="NE308" s="2"/>
      <c r="NF308" s="2"/>
      <c r="NG308" s="2"/>
      <c r="NH308" s="2"/>
      <c r="NI308" s="2"/>
      <c r="NJ308" s="2"/>
      <c r="NK308" s="2"/>
      <c r="NL308" s="2"/>
      <c r="NM308" s="2"/>
      <c r="NN308" s="2"/>
    </row>
    <row r="309" spans="1:378" x14ac:dyDescent="0.35">
      <c r="I309" s="2"/>
      <c r="KF309" s="2"/>
      <c r="KG309" s="2"/>
      <c r="KH309" s="2"/>
      <c r="KI309" s="2"/>
      <c r="KJ309" s="2"/>
      <c r="KK309" s="2"/>
      <c r="KL309" s="2"/>
      <c r="KM309" s="2"/>
      <c r="KN309" s="2"/>
      <c r="KO309" s="2"/>
      <c r="KP309" s="2"/>
      <c r="KQ309" s="2"/>
      <c r="KR309" s="2"/>
      <c r="KS309" s="2"/>
      <c r="KT309" s="2"/>
      <c r="KU309" s="2"/>
      <c r="KV309" s="2"/>
      <c r="KW309" s="2"/>
      <c r="KX309" s="2"/>
      <c r="KY309" s="2"/>
      <c r="KZ309" s="2"/>
      <c r="LA309" s="2"/>
      <c r="LB309" s="2"/>
      <c r="LC309" s="2"/>
      <c r="LD309" s="2"/>
      <c r="LE309" s="2"/>
      <c r="LF309" s="2"/>
      <c r="LG309" s="2"/>
      <c r="LH309" s="2"/>
      <c r="LI309" s="2"/>
      <c r="LJ309" s="2"/>
      <c r="LK309" s="2"/>
      <c r="LL309" s="2"/>
      <c r="LM309" s="2"/>
      <c r="LN309" s="2"/>
      <c r="LO309" s="2"/>
      <c r="LP309" s="2"/>
      <c r="LQ309" s="2"/>
      <c r="LR309" s="2"/>
      <c r="LS309" s="2"/>
      <c r="LT309" s="2"/>
      <c r="LU309" s="2"/>
      <c r="LV309" s="2"/>
      <c r="LW309" s="2"/>
      <c r="LX309" s="2"/>
      <c r="LY309" s="2"/>
      <c r="LZ309" s="2"/>
      <c r="MA309" s="2"/>
      <c r="MB309" s="2"/>
      <c r="MC309" s="2"/>
      <c r="MD309" s="2"/>
      <c r="ME309" s="2"/>
      <c r="MF309" s="2"/>
      <c r="MG309" s="2"/>
      <c r="MH309" s="2"/>
      <c r="MI309" s="2"/>
      <c r="MJ309" s="2"/>
      <c r="MK309" s="2"/>
      <c r="ML309" s="2"/>
      <c r="MM309" s="2"/>
      <c r="MN309" s="2"/>
      <c r="MO309" s="2"/>
      <c r="MP309" s="2"/>
      <c r="MQ309" s="2"/>
      <c r="MR309" s="2"/>
      <c r="MS309" s="2"/>
      <c r="MT309" s="2"/>
      <c r="MU309" s="2"/>
      <c r="MV309" s="2"/>
      <c r="MW309" s="2"/>
      <c r="MX309" s="2"/>
      <c r="MY309" s="2"/>
      <c r="MZ309" s="2"/>
      <c r="NA309" s="2"/>
      <c r="NB309" s="2"/>
      <c r="NC309" s="2"/>
      <c r="ND309" s="2"/>
      <c r="NE309" s="2"/>
      <c r="NF309" s="2"/>
      <c r="NG309" s="2"/>
      <c r="NH309" s="2"/>
      <c r="NI309" s="2"/>
      <c r="NJ309" s="2"/>
      <c r="NK309" s="2"/>
      <c r="NL309" s="2"/>
      <c r="NM309" s="2"/>
      <c r="NN309" s="2"/>
    </row>
    <row r="310" spans="1:378" ht="13.5" x14ac:dyDescent="0.35">
      <c r="A310" s="1" t="s">
        <v>129</v>
      </c>
      <c r="B310" s="2"/>
      <c r="C310" s="2"/>
      <c r="D310" s="2"/>
      <c r="E310" s="2"/>
      <c r="F310" s="2"/>
      <c r="G310" s="2"/>
      <c r="H310" s="2"/>
      <c r="I310" s="2"/>
      <c r="KF310" s="2"/>
      <c r="KG310" s="2"/>
      <c r="KH310" s="2"/>
      <c r="KI310" s="2"/>
      <c r="KJ310" s="2"/>
      <c r="KK310" s="2"/>
      <c r="KL310" s="2"/>
      <c r="KM310" s="2"/>
      <c r="KN310" s="2"/>
      <c r="KO310" s="2"/>
      <c r="KP310" s="2"/>
      <c r="KQ310" s="2"/>
      <c r="KR310" s="2"/>
      <c r="KS310" s="2"/>
      <c r="KT310" s="2"/>
      <c r="KU310" s="2"/>
      <c r="KV310" s="2"/>
      <c r="KW310" s="2"/>
      <c r="KX310" s="2"/>
      <c r="KY310" s="2"/>
      <c r="KZ310" s="2"/>
      <c r="LA310" s="2"/>
      <c r="LB310" s="2"/>
      <c r="LC310" s="2"/>
      <c r="LD310" s="2"/>
      <c r="LE310" s="2"/>
      <c r="LF310" s="2"/>
      <c r="LG310" s="2"/>
      <c r="LH310" s="2"/>
      <c r="LI310" s="2"/>
      <c r="LJ310" s="2"/>
      <c r="LK310" s="2"/>
      <c r="LL310" s="2"/>
      <c r="LM310" s="2"/>
      <c r="LN310" s="2"/>
      <c r="LO310" s="2"/>
      <c r="LP310" s="2"/>
      <c r="LQ310" s="2"/>
      <c r="LR310" s="2"/>
      <c r="LS310" s="2"/>
      <c r="LT310" s="2"/>
      <c r="LU310" s="2"/>
      <c r="LV310" s="2"/>
      <c r="LW310" s="2"/>
      <c r="LX310" s="2"/>
      <c r="LY310" s="2"/>
      <c r="LZ310" s="2"/>
      <c r="MA310" s="2"/>
      <c r="MB310" s="2"/>
      <c r="MC310" s="2"/>
      <c r="MD310" s="2"/>
      <c r="ME310" s="2"/>
      <c r="MF310" s="2"/>
      <c r="MG310" s="2"/>
      <c r="MH310" s="2"/>
      <c r="MI310" s="2"/>
      <c r="MJ310" s="2"/>
      <c r="MK310" s="2"/>
      <c r="ML310" s="2"/>
      <c r="MM310" s="2"/>
      <c r="MN310" s="2"/>
      <c r="MO310" s="2"/>
      <c r="MP310" s="2"/>
      <c r="MQ310" s="2"/>
      <c r="MR310" s="2"/>
      <c r="MS310" s="2"/>
      <c r="MT310" s="2"/>
      <c r="MU310" s="2"/>
      <c r="MV310" s="2"/>
      <c r="MW310" s="2"/>
      <c r="MX310" s="2"/>
      <c r="MY310" s="2"/>
      <c r="MZ310" s="2"/>
      <c r="NA310" s="2"/>
      <c r="NB310" s="2"/>
      <c r="NC310" s="2"/>
      <c r="ND310" s="2"/>
      <c r="NE310" s="2"/>
      <c r="NF310" s="2"/>
      <c r="NG310" s="2"/>
      <c r="NH310" s="2"/>
      <c r="NI310" s="2"/>
      <c r="NJ310" s="2"/>
      <c r="NK310" s="2"/>
      <c r="NL310" s="2"/>
      <c r="NM310" s="2"/>
      <c r="NN310" s="2"/>
    </row>
    <row r="311" spans="1:378" x14ac:dyDescent="0.35">
      <c r="A311" s="2"/>
      <c r="B311" s="2"/>
      <c r="C311" s="2"/>
      <c r="D311" s="2"/>
      <c r="E311" s="2"/>
      <c r="F311" s="2"/>
      <c r="G311" s="2"/>
      <c r="H311" s="2"/>
      <c r="I311" s="2"/>
      <c r="KF311" s="2"/>
      <c r="KG311" s="2"/>
      <c r="KH311" s="2"/>
      <c r="KI311" s="2"/>
      <c r="KJ311" s="2"/>
      <c r="KK311" s="2"/>
      <c r="KL311" s="2"/>
      <c r="KM311" s="2"/>
      <c r="KN311" s="2"/>
      <c r="KO311" s="2"/>
      <c r="KP311" s="2"/>
      <c r="KQ311" s="2"/>
      <c r="KR311" s="2"/>
      <c r="KS311" s="2"/>
      <c r="KT311" s="2"/>
      <c r="KU311" s="2"/>
      <c r="KV311" s="2"/>
      <c r="KW311" s="2"/>
      <c r="KX311" s="2"/>
      <c r="KY311" s="2"/>
      <c r="KZ311" s="2"/>
      <c r="LA311" s="2"/>
      <c r="LB311" s="2"/>
      <c r="LC311" s="2"/>
      <c r="LD311" s="2"/>
      <c r="LE311" s="2"/>
      <c r="LF311" s="2"/>
      <c r="LG311" s="2"/>
      <c r="LH311" s="2"/>
      <c r="LI311" s="2"/>
      <c r="LJ311" s="2"/>
      <c r="LK311" s="2"/>
      <c r="LL311" s="2"/>
      <c r="LM311" s="2"/>
      <c r="LN311" s="2"/>
      <c r="LO311" s="2"/>
      <c r="LP311" s="2"/>
      <c r="LQ311" s="2"/>
      <c r="LR311" s="2"/>
      <c r="LS311" s="2"/>
      <c r="LT311" s="2"/>
      <c r="LU311" s="2"/>
      <c r="LV311" s="2"/>
      <c r="LW311" s="2"/>
      <c r="LX311" s="2"/>
      <c r="LY311" s="2"/>
      <c r="LZ311" s="2"/>
      <c r="MA311" s="2"/>
      <c r="MB311" s="2"/>
      <c r="MC311" s="2"/>
      <c r="MD311" s="2"/>
      <c r="ME311" s="2"/>
      <c r="MF311" s="2"/>
      <c r="MG311" s="2"/>
      <c r="MH311" s="2"/>
      <c r="MI311" s="2"/>
      <c r="MJ311" s="2"/>
      <c r="MK311" s="2"/>
      <c r="ML311" s="2"/>
      <c r="MM311" s="2"/>
      <c r="MN311" s="2"/>
      <c r="MO311" s="2"/>
      <c r="MP311" s="2"/>
      <c r="MQ311" s="2"/>
      <c r="MR311" s="2"/>
      <c r="MS311" s="2"/>
      <c r="MT311" s="2"/>
      <c r="MU311" s="2"/>
      <c r="MV311" s="2"/>
      <c r="MW311" s="2"/>
      <c r="MX311" s="2"/>
      <c r="MY311" s="2"/>
      <c r="MZ311" s="2"/>
      <c r="NA311" s="2"/>
      <c r="NB311" s="2"/>
      <c r="NC311" s="2"/>
      <c r="ND311" s="2"/>
      <c r="NE311" s="2"/>
      <c r="NF311" s="2"/>
      <c r="NG311" s="2"/>
      <c r="NH311" s="2"/>
      <c r="NI311" s="2"/>
      <c r="NJ311" s="2"/>
      <c r="NK311" s="2"/>
      <c r="NL311" s="2"/>
      <c r="NM311" s="2"/>
      <c r="NN311" s="2"/>
    </row>
    <row r="312" spans="1:378" x14ac:dyDescent="0.35">
      <c r="A312" s="3" t="s">
        <v>223</v>
      </c>
      <c r="B312" s="2"/>
      <c r="C312" s="2"/>
      <c r="D312" s="2"/>
      <c r="E312" s="2"/>
      <c r="F312" s="2"/>
      <c r="G312" s="2"/>
      <c r="H312" s="2"/>
      <c r="I312" s="2"/>
      <c r="KF312" s="2"/>
      <c r="KG312" s="2"/>
      <c r="KH312" s="2"/>
      <c r="KI312" s="2"/>
      <c r="KJ312" s="2"/>
      <c r="KK312" s="2"/>
      <c r="KL312" s="2"/>
      <c r="KM312" s="2"/>
      <c r="KN312" s="2"/>
      <c r="KO312" s="2"/>
      <c r="KP312" s="2"/>
      <c r="KQ312" s="2"/>
      <c r="KR312" s="2"/>
      <c r="KS312" s="2"/>
      <c r="KT312" s="2"/>
      <c r="KU312" s="2"/>
      <c r="KV312" s="2"/>
      <c r="KW312" s="2"/>
      <c r="KX312" s="2"/>
      <c r="KY312" s="2"/>
      <c r="KZ312" s="2"/>
      <c r="LA312" s="2"/>
      <c r="LB312" s="2"/>
      <c r="LC312" s="2"/>
      <c r="LD312" s="2"/>
      <c r="LE312" s="2"/>
      <c r="LF312" s="2"/>
      <c r="LG312" s="2"/>
      <c r="LH312" s="2"/>
      <c r="LI312" s="2"/>
      <c r="LJ312" s="2"/>
      <c r="LK312" s="2"/>
      <c r="LL312" s="2"/>
      <c r="LM312" s="2"/>
      <c r="LN312" s="2"/>
      <c r="LO312" s="2"/>
      <c r="LP312" s="2"/>
      <c r="LQ312" s="2"/>
      <c r="LR312" s="2"/>
      <c r="LS312" s="2"/>
      <c r="LT312" s="2"/>
      <c r="LU312" s="2"/>
      <c r="LV312" s="2"/>
      <c r="LW312" s="2"/>
      <c r="LX312" s="2"/>
      <c r="LY312" s="2"/>
      <c r="LZ312" s="2"/>
      <c r="MA312" s="2"/>
      <c r="MB312" s="2"/>
      <c r="MC312" s="2"/>
      <c r="MD312" s="2"/>
      <c r="ME312" s="2"/>
      <c r="MF312" s="2"/>
      <c r="MG312" s="2"/>
      <c r="MH312" s="2"/>
      <c r="MI312" s="2"/>
      <c r="MJ312" s="2"/>
      <c r="MK312" s="2"/>
      <c r="ML312" s="2"/>
      <c r="MM312" s="2"/>
      <c r="MN312" s="2"/>
      <c r="MO312" s="2"/>
      <c r="MP312" s="2"/>
      <c r="MQ312" s="2"/>
      <c r="MR312" s="2"/>
      <c r="MS312" s="2"/>
      <c r="MT312" s="2"/>
      <c r="MU312" s="2"/>
      <c r="MV312" s="2"/>
      <c r="MW312" s="2"/>
      <c r="MX312" s="2"/>
      <c r="MY312" s="2"/>
      <c r="MZ312" s="2"/>
      <c r="NA312" s="2"/>
      <c r="NB312" s="2"/>
      <c r="NC312" s="2"/>
      <c r="ND312" s="2"/>
      <c r="NE312" s="2"/>
      <c r="NF312" s="2"/>
      <c r="NG312" s="2"/>
      <c r="NH312" s="2"/>
      <c r="NI312" s="2"/>
      <c r="NJ312" s="2"/>
      <c r="NK312" s="2"/>
      <c r="NL312" s="2"/>
      <c r="NM312" s="2"/>
      <c r="NN312" s="2"/>
    </row>
    <row r="313" spans="1:378" x14ac:dyDescent="0.35">
      <c r="A313" s="3" t="s">
        <v>224</v>
      </c>
      <c r="B313" s="2"/>
      <c r="C313" s="2"/>
      <c r="D313" s="2"/>
      <c r="E313" s="2"/>
      <c r="F313" s="2"/>
      <c r="G313" s="2"/>
      <c r="H313" s="2"/>
      <c r="I313" s="2"/>
      <c r="KF313" s="2"/>
      <c r="KG313" s="2"/>
      <c r="KH313" s="2"/>
      <c r="KI313" s="2"/>
      <c r="KJ313" s="2"/>
      <c r="KK313" s="2"/>
      <c r="KL313" s="2"/>
      <c r="KM313" s="2"/>
      <c r="KN313" s="2"/>
      <c r="KO313" s="2"/>
      <c r="KP313" s="2"/>
      <c r="KQ313" s="2"/>
      <c r="KR313" s="2"/>
      <c r="KS313" s="2"/>
      <c r="KT313" s="2"/>
      <c r="KU313" s="2"/>
      <c r="KV313" s="2"/>
      <c r="KW313" s="2"/>
      <c r="KX313" s="2"/>
      <c r="KY313" s="2"/>
      <c r="KZ313" s="2"/>
      <c r="LA313" s="2"/>
      <c r="LB313" s="2"/>
      <c r="LC313" s="2"/>
      <c r="LD313" s="2"/>
      <c r="LE313" s="2"/>
      <c r="LF313" s="2"/>
      <c r="LG313" s="2"/>
      <c r="LH313" s="2"/>
      <c r="LI313" s="2"/>
      <c r="LJ313" s="2"/>
      <c r="LK313" s="2"/>
      <c r="LL313" s="2"/>
      <c r="LM313" s="2"/>
      <c r="LN313" s="2"/>
      <c r="LO313" s="2"/>
      <c r="LP313" s="2"/>
      <c r="LQ313" s="2"/>
      <c r="LR313" s="2"/>
      <c r="LS313" s="2"/>
      <c r="LT313" s="2"/>
      <c r="LU313" s="2"/>
      <c r="LV313" s="2"/>
      <c r="LW313" s="2"/>
      <c r="LX313" s="2"/>
      <c r="LY313" s="2"/>
      <c r="LZ313" s="2"/>
      <c r="MA313" s="2"/>
      <c r="MB313" s="2"/>
      <c r="MC313" s="2"/>
      <c r="MD313" s="2"/>
      <c r="ME313" s="2"/>
      <c r="MF313" s="2"/>
      <c r="MG313" s="2"/>
      <c r="MH313" s="2"/>
      <c r="MI313" s="2"/>
      <c r="MJ313" s="2"/>
      <c r="MK313" s="2"/>
      <c r="ML313" s="2"/>
      <c r="MM313" s="2"/>
      <c r="MN313" s="2"/>
      <c r="MO313" s="2"/>
      <c r="MP313" s="2"/>
      <c r="MQ313" s="2"/>
      <c r="MR313" s="2"/>
      <c r="MS313" s="2"/>
      <c r="MT313" s="2"/>
      <c r="MU313" s="2"/>
      <c r="MV313" s="2"/>
      <c r="MW313" s="2"/>
      <c r="MX313" s="2"/>
      <c r="MY313" s="2"/>
      <c r="MZ313" s="2"/>
      <c r="NA313" s="2"/>
      <c r="NB313" s="2"/>
      <c r="NC313" s="2"/>
      <c r="ND313" s="2"/>
      <c r="NE313" s="2"/>
      <c r="NF313" s="2"/>
      <c r="NG313" s="2"/>
      <c r="NH313" s="2"/>
      <c r="NI313" s="2"/>
      <c r="NJ313" s="2"/>
      <c r="NK313" s="2"/>
      <c r="NL313" s="2"/>
      <c r="NM313" s="2"/>
      <c r="NN313" s="2"/>
    </row>
    <row r="314" spans="1:378" x14ac:dyDescent="0.35">
      <c r="A314" s="3" t="s">
        <v>225</v>
      </c>
      <c r="B314" s="2"/>
      <c r="C314" s="2"/>
      <c r="D314" s="2"/>
      <c r="E314" s="2"/>
      <c r="F314" s="2"/>
      <c r="G314" s="2"/>
      <c r="H314" s="2"/>
      <c r="I314" s="2"/>
      <c r="KF314" s="2"/>
      <c r="KG314" s="2"/>
      <c r="KH314" s="2"/>
      <c r="KI314" s="2"/>
      <c r="KJ314" s="2"/>
      <c r="KK314" s="2"/>
      <c r="KL314" s="2"/>
      <c r="KM314" s="2"/>
      <c r="KN314" s="2"/>
      <c r="KO314" s="2"/>
      <c r="KP314" s="2"/>
      <c r="KQ314" s="2"/>
      <c r="KR314" s="2"/>
      <c r="KS314" s="2"/>
      <c r="KT314" s="2"/>
      <c r="KU314" s="2"/>
      <c r="KV314" s="2"/>
      <c r="KW314" s="2"/>
      <c r="KX314" s="2"/>
      <c r="KY314" s="2"/>
      <c r="KZ314" s="2"/>
      <c r="LA314" s="2"/>
      <c r="LB314" s="2"/>
      <c r="LC314" s="2"/>
      <c r="LD314" s="2"/>
      <c r="LE314" s="2"/>
      <c r="LF314" s="2"/>
      <c r="LG314" s="2"/>
      <c r="LH314" s="2"/>
      <c r="LI314" s="2"/>
      <c r="LJ314" s="2"/>
      <c r="LK314" s="2"/>
      <c r="LL314" s="2"/>
      <c r="LM314" s="2"/>
      <c r="LN314" s="2"/>
      <c r="LO314" s="2"/>
      <c r="LP314" s="2"/>
      <c r="LQ314" s="2"/>
      <c r="LR314" s="2"/>
      <c r="LS314" s="2"/>
      <c r="LT314" s="2"/>
      <c r="LU314" s="2"/>
      <c r="LV314" s="2"/>
      <c r="LW314" s="2"/>
      <c r="LX314" s="2"/>
      <c r="LY314" s="2"/>
      <c r="LZ314" s="2"/>
      <c r="MA314" s="2"/>
      <c r="MB314" s="2"/>
      <c r="MC314" s="2"/>
      <c r="MD314" s="2"/>
      <c r="ME314" s="2"/>
      <c r="MF314" s="2"/>
      <c r="MG314" s="2"/>
      <c r="MH314" s="2"/>
      <c r="MI314" s="2"/>
      <c r="MJ314" s="2"/>
      <c r="MK314" s="2"/>
      <c r="ML314" s="2"/>
      <c r="MM314" s="2"/>
      <c r="MN314" s="2"/>
      <c r="MO314" s="2"/>
      <c r="MP314" s="2"/>
      <c r="MQ314" s="2"/>
      <c r="MR314" s="2"/>
      <c r="MS314" s="2"/>
      <c r="MT314" s="2"/>
      <c r="MU314" s="2"/>
      <c r="MV314" s="2"/>
      <c r="MW314" s="2"/>
      <c r="MX314" s="2"/>
      <c r="MY314" s="2"/>
      <c r="MZ314" s="2"/>
      <c r="NA314" s="2"/>
      <c r="NB314" s="2"/>
      <c r="NC314" s="2"/>
      <c r="ND314" s="2"/>
      <c r="NE314" s="2"/>
      <c r="NF314" s="2"/>
      <c r="NG314" s="2"/>
      <c r="NH314" s="2"/>
      <c r="NI314" s="2"/>
      <c r="NJ314" s="2"/>
      <c r="NK314" s="2"/>
      <c r="NL314" s="2"/>
      <c r="NM314" s="2"/>
      <c r="NN314" s="2"/>
    </row>
    <row r="315" spans="1:378" x14ac:dyDescent="0.35">
      <c r="A315" s="3" t="s">
        <v>226</v>
      </c>
      <c r="B315" s="2"/>
      <c r="C315" s="2"/>
      <c r="D315" s="2"/>
      <c r="E315" s="2"/>
      <c r="F315" s="2"/>
      <c r="G315" s="2"/>
      <c r="H315" s="2"/>
      <c r="I315" s="2"/>
      <c r="KF315" s="2"/>
      <c r="KG315" s="2"/>
      <c r="KH315" s="2"/>
      <c r="KI315" s="2"/>
      <c r="KJ315" s="2"/>
      <c r="KK315" s="2"/>
      <c r="KL315" s="2"/>
      <c r="KM315" s="2"/>
      <c r="KN315" s="2"/>
      <c r="KO315" s="2"/>
      <c r="KP315" s="2"/>
      <c r="KQ315" s="2"/>
      <c r="KR315" s="2"/>
      <c r="KS315" s="2"/>
      <c r="KT315" s="2"/>
      <c r="KU315" s="2"/>
      <c r="KV315" s="2"/>
      <c r="KW315" s="2"/>
      <c r="KX315" s="2"/>
      <c r="KY315" s="2"/>
      <c r="KZ315" s="2"/>
      <c r="LA315" s="2"/>
      <c r="LB315" s="2"/>
      <c r="LC315" s="2"/>
      <c r="LD315" s="2"/>
      <c r="LE315" s="2"/>
      <c r="LF315" s="2"/>
      <c r="LG315" s="2"/>
      <c r="LH315" s="2"/>
      <c r="LI315" s="2"/>
      <c r="LJ315" s="2"/>
      <c r="LK315" s="2"/>
      <c r="LL315" s="2"/>
      <c r="LM315" s="2"/>
      <c r="LN315" s="2"/>
      <c r="LO315" s="2"/>
      <c r="LP315" s="2"/>
      <c r="LQ315" s="2"/>
      <c r="LR315" s="2"/>
      <c r="LS315" s="2"/>
      <c r="LT315" s="2"/>
      <c r="LU315" s="2"/>
      <c r="LV315" s="2"/>
      <c r="LW315" s="2"/>
      <c r="LX315" s="2"/>
      <c r="LY315" s="2"/>
      <c r="LZ315" s="2"/>
      <c r="MA315" s="2"/>
      <c r="MB315" s="2"/>
      <c r="MC315" s="2"/>
      <c r="MD315" s="2"/>
      <c r="ME315" s="2"/>
      <c r="MF315" s="2"/>
      <c r="MG315" s="2"/>
      <c r="MH315" s="2"/>
      <c r="MI315" s="2"/>
      <c r="MJ315" s="2"/>
      <c r="MK315" s="2"/>
      <c r="ML315" s="2"/>
      <c r="MM315" s="2"/>
      <c r="MN315" s="2"/>
      <c r="MO315" s="2"/>
      <c r="MP315" s="2"/>
      <c r="MQ315" s="2"/>
      <c r="MR315" s="2"/>
      <c r="MS315" s="2"/>
      <c r="MT315" s="2"/>
      <c r="MU315" s="2"/>
      <c r="MV315" s="2"/>
      <c r="MW315" s="2"/>
      <c r="MX315" s="2"/>
      <c r="MY315" s="2"/>
      <c r="MZ315" s="2"/>
      <c r="NA315" s="2"/>
      <c r="NB315" s="2"/>
      <c r="NC315" s="2"/>
      <c r="ND315" s="2"/>
      <c r="NE315" s="2"/>
      <c r="NF315" s="2"/>
      <c r="NG315" s="2"/>
      <c r="NH315" s="2"/>
      <c r="NI315" s="2"/>
      <c r="NJ315" s="2"/>
      <c r="NK315" s="2"/>
      <c r="NL315" s="2"/>
      <c r="NM315" s="2"/>
      <c r="NN315" s="2"/>
    </row>
    <row r="316" spans="1:378" x14ac:dyDescent="0.35">
      <c r="A316" s="3"/>
      <c r="B316" s="2"/>
      <c r="C316" s="2"/>
      <c r="D316" s="2"/>
      <c r="E316" s="2"/>
      <c r="F316" s="2"/>
      <c r="G316" s="2"/>
      <c r="H316" s="2"/>
      <c r="I316" s="2"/>
      <c r="KF316" s="2"/>
      <c r="KG316" s="2"/>
      <c r="KH316" s="2"/>
      <c r="KI316" s="2"/>
      <c r="KJ316" s="2"/>
      <c r="KK316" s="2"/>
      <c r="KL316" s="2"/>
      <c r="KM316" s="2"/>
      <c r="KN316" s="2"/>
      <c r="KO316" s="2"/>
      <c r="KP316" s="2"/>
      <c r="KQ316" s="2"/>
      <c r="KR316" s="2"/>
      <c r="KS316" s="2"/>
      <c r="KT316" s="2"/>
      <c r="KU316" s="2"/>
      <c r="KV316" s="2"/>
      <c r="KW316" s="2"/>
      <c r="KX316" s="2"/>
      <c r="KY316" s="2"/>
      <c r="KZ316" s="2"/>
      <c r="LA316" s="2"/>
      <c r="LB316" s="2"/>
      <c r="LC316" s="2"/>
      <c r="LD316" s="2"/>
      <c r="LE316" s="2"/>
      <c r="LF316" s="2"/>
      <c r="LG316" s="2"/>
      <c r="LH316" s="2"/>
      <c r="LI316" s="2"/>
      <c r="LJ316" s="2"/>
      <c r="LK316" s="2"/>
      <c r="LL316" s="2"/>
      <c r="LM316" s="2"/>
      <c r="LN316" s="2"/>
      <c r="LO316" s="2"/>
      <c r="LP316" s="2"/>
      <c r="LQ316" s="2"/>
      <c r="LR316" s="2"/>
      <c r="LS316" s="2"/>
      <c r="LT316" s="2"/>
      <c r="LU316" s="2"/>
      <c r="LV316" s="2"/>
      <c r="LW316" s="2"/>
      <c r="LX316" s="2"/>
      <c r="LY316" s="2"/>
      <c r="LZ316" s="2"/>
      <c r="MA316" s="2"/>
      <c r="MB316" s="2"/>
      <c r="MC316" s="2"/>
      <c r="MD316" s="2"/>
      <c r="ME316" s="2"/>
      <c r="MF316" s="2"/>
      <c r="MG316" s="2"/>
      <c r="MH316" s="2"/>
      <c r="MI316" s="2"/>
      <c r="MJ316" s="2"/>
      <c r="MK316" s="2"/>
      <c r="ML316" s="2"/>
      <c r="MM316" s="2"/>
      <c r="MN316" s="2"/>
      <c r="MO316" s="2"/>
      <c r="MP316" s="2"/>
      <c r="MQ316" s="2"/>
      <c r="MR316" s="2"/>
      <c r="MS316" s="2"/>
      <c r="MT316" s="2"/>
      <c r="MU316" s="2"/>
      <c r="MV316" s="2"/>
      <c r="MW316" s="2"/>
      <c r="MX316" s="2"/>
      <c r="MY316" s="2"/>
      <c r="MZ316" s="2"/>
      <c r="NA316" s="2"/>
      <c r="NB316" s="2"/>
      <c r="NC316" s="2"/>
      <c r="ND316" s="2"/>
      <c r="NE316" s="2"/>
      <c r="NF316" s="2"/>
      <c r="NG316" s="2"/>
      <c r="NH316" s="2"/>
      <c r="NI316" s="2"/>
      <c r="NJ316" s="2"/>
      <c r="NK316" s="2"/>
      <c r="NL316" s="2"/>
      <c r="NM316" s="2"/>
      <c r="NN316" s="2"/>
    </row>
    <row r="317" spans="1:378" x14ac:dyDescent="0.35">
      <c r="A317" s="3" t="s">
        <v>227</v>
      </c>
      <c r="B317" s="2"/>
      <c r="C317" s="2"/>
      <c r="D317" s="2"/>
      <c r="E317" s="2"/>
      <c r="F317" s="2"/>
      <c r="G317" s="2"/>
      <c r="H317" s="2"/>
      <c r="I317" s="2"/>
      <c r="KF317" s="2"/>
      <c r="KG317" s="2"/>
      <c r="KH317" s="2"/>
      <c r="KI317" s="2"/>
      <c r="KJ317" s="2"/>
      <c r="KK317" s="2"/>
      <c r="KL317" s="2"/>
      <c r="KM317" s="2"/>
      <c r="KN317" s="2"/>
      <c r="KO317" s="2"/>
      <c r="KP317" s="2"/>
      <c r="KQ317" s="2"/>
      <c r="KR317" s="2"/>
      <c r="KS317" s="2"/>
      <c r="KT317" s="2"/>
      <c r="KU317" s="2"/>
      <c r="KV317" s="2"/>
      <c r="KW317" s="2"/>
      <c r="KX317" s="2"/>
      <c r="KY317" s="2"/>
      <c r="KZ317" s="2"/>
      <c r="LA317" s="2"/>
      <c r="LB317" s="2"/>
      <c r="LC317" s="2"/>
      <c r="LD317" s="2"/>
      <c r="LE317" s="2"/>
      <c r="LF317" s="2"/>
      <c r="LG317" s="2"/>
      <c r="LH317" s="2"/>
      <c r="LI317" s="2"/>
      <c r="LJ317" s="2"/>
      <c r="LK317" s="2"/>
      <c r="LL317" s="2"/>
      <c r="LM317" s="2"/>
      <c r="LN317" s="2"/>
      <c r="LO317" s="2"/>
      <c r="LP317" s="2"/>
      <c r="LQ317" s="2"/>
      <c r="LR317" s="2"/>
      <c r="LS317" s="2"/>
      <c r="LT317" s="2"/>
      <c r="LU317" s="2"/>
      <c r="LV317" s="2"/>
      <c r="LW317" s="2"/>
      <c r="LX317" s="2"/>
      <c r="LY317" s="2"/>
      <c r="LZ317" s="2"/>
      <c r="MA317" s="2"/>
      <c r="MB317" s="2"/>
      <c r="MC317" s="2"/>
      <c r="MD317" s="2"/>
      <c r="ME317" s="2"/>
      <c r="MF317" s="2"/>
      <c r="MG317" s="2"/>
      <c r="MH317" s="2"/>
      <c r="MI317" s="2"/>
      <c r="MJ317" s="2"/>
      <c r="MK317" s="2"/>
      <c r="ML317" s="2"/>
      <c r="MM317" s="2"/>
      <c r="MN317" s="2"/>
      <c r="MO317" s="2"/>
      <c r="MP317" s="2"/>
      <c r="MQ317" s="2"/>
      <c r="MR317" s="2"/>
      <c r="MS317" s="2"/>
      <c r="MT317" s="2"/>
      <c r="MU317" s="2"/>
      <c r="MV317" s="2"/>
      <c r="MW317" s="2"/>
      <c r="MX317" s="2"/>
      <c r="MY317" s="2"/>
      <c r="MZ317" s="2"/>
      <c r="NA317" s="2"/>
      <c r="NB317" s="2"/>
      <c r="NC317" s="2"/>
      <c r="ND317" s="2"/>
      <c r="NE317" s="2"/>
      <c r="NF317" s="2"/>
      <c r="NG317" s="2"/>
      <c r="NH317" s="2"/>
      <c r="NI317" s="2"/>
      <c r="NJ317" s="2"/>
      <c r="NK317" s="2"/>
      <c r="NL317" s="2"/>
      <c r="NM317" s="2"/>
      <c r="NN317" s="2"/>
    </row>
    <row r="318" spans="1:378" x14ac:dyDescent="0.35">
      <c r="A318" s="3" t="s">
        <v>35</v>
      </c>
      <c r="B318" s="2"/>
      <c r="C318" s="2"/>
      <c r="D318" s="2"/>
      <c r="E318" s="2"/>
      <c r="F318" s="2"/>
      <c r="G318" s="2"/>
      <c r="H318" s="2"/>
      <c r="I318" s="2"/>
      <c r="KF318" s="2"/>
      <c r="KG318" s="2"/>
      <c r="KH318" s="2"/>
      <c r="KI318" s="2"/>
      <c r="KJ318" s="2"/>
      <c r="KK318" s="2"/>
      <c r="KL318" s="2"/>
      <c r="KM318" s="2"/>
      <c r="KN318" s="2"/>
      <c r="KO318" s="2"/>
      <c r="KP318" s="2"/>
      <c r="KQ318" s="2"/>
      <c r="KR318" s="2"/>
      <c r="KS318" s="2"/>
      <c r="KT318" s="2"/>
      <c r="KU318" s="2"/>
      <c r="KV318" s="2"/>
      <c r="KW318" s="2"/>
      <c r="KX318" s="2"/>
      <c r="KY318" s="2"/>
      <c r="KZ318" s="2"/>
      <c r="LA318" s="2"/>
      <c r="LB318" s="2"/>
      <c r="LC318" s="2"/>
      <c r="LD318" s="2"/>
      <c r="LE318" s="2"/>
      <c r="LF318" s="2"/>
      <c r="LG318" s="2"/>
      <c r="LH318" s="2"/>
      <c r="LI318" s="2"/>
      <c r="LJ318" s="2"/>
      <c r="LK318" s="2"/>
      <c r="LL318" s="2"/>
      <c r="LM318" s="2"/>
      <c r="LN318" s="2"/>
      <c r="LO318" s="2"/>
      <c r="LP318" s="2"/>
      <c r="LQ318" s="2"/>
      <c r="LR318" s="2"/>
      <c r="LS318" s="2"/>
      <c r="LT318" s="2"/>
      <c r="LU318" s="2"/>
      <c r="LV318" s="2"/>
      <c r="LW318" s="2"/>
      <c r="LX318" s="2"/>
      <c r="LY318" s="2"/>
      <c r="LZ318" s="2"/>
      <c r="MA318" s="2"/>
      <c r="MB318" s="2"/>
      <c r="MC318" s="2"/>
      <c r="MD318" s="2"/>
      <c r="ME318" s="2"/>
      <c r="MF318" s="2"/>
      <c r="MG318" s="2"/>
      <c r="MH318" s="2"/>
      <c r="MI318" s="2"/>
      <c r="MJ318" s="2"/>
      <c r="MK318" s="2"/>
      <c r="ML318" s="2"/>
      <c r="MM318" s="2"/>
      <c r="MN318" s="2"/>
      <c r="MO318" s="2"/>
      <c r="MP318" s="2"/>
      <c r="MQ318" s="2"/>
      <c r="MR318" s="2"/>
      <c r="MS318" s="2"/>
      <c r="MT318" s="2"/>
      <c r="MU318" s="2"/>
      <c r="MV318" s="2"/>
      <c r="MW318" s="2"/>
      <c r="MX318" s="2"/>
      <c r="MY318" s="2"/>
      <c r="MZ318" s="2"/>
      <c r="NA318" s="2"/>
      <c r="NB318" s="2"/>
      <c r="NC318" s="2"/>
      <c r="ND318" s="2"/>
      <c r="NE318" s="2"/>
      <c r="NF318" s="2"/>
      <c r="NG318" s="2"/>
      <c r="NH318" s="2"/>
      <c r="NI318" s="2"/>
      <c r="NJ318" s="2"/>
      <c r="NK318" s="2"/>
      <c r="NL318" s="2"/>
      <c r="NM318" s="2"/>
      <c r="NN318" s="2"/>
    </row>
    <row r="319" spans="1:378" ht="13.15" thickBot="1" x14ac:dyDescent="0.4">
      <c r="A319" s="2"/>
      <c r="B319" s="2"/>
      <c r="C319" s="2"/>
      <c r="D319" s="2"/>
      <c r="E319" s="2"/>
      <c r="F319" s="2"/>
      <c r="G319" s="2"/>
      <c r="H319" s="2"/>
      <c r="I319" s="2"/>
      <c r="KF319" s="2"/>
      <c r="KG319" s="2"/>
      <c r="KH319" s="2"/>
      <c r="KI319" s="2"/>
      <c r="KJ319" s="2"/>
      <c r="KK319" s="2"/>
      <c r="KL319" s="2"/>
      <c r="KM319" s="2"/>
      <c r="KN319" s="2"/>
      <c r="KO319" s="2"/>
      <c r="KP319" s="2"/>
      <c r="KQ319" s="2"/>
      <c r="KR319" s="2"/>
      <c r="KS319" s="2"/>
      <c r="KT319" s="2"/>
      <c r="KU319" s="2"/>
      <c r="KV319" s="2"/>
      <c r="KW319" s="2"/>
      <c r="KX319" s="2"/>
      <c r="KY319" s="2"/>
      <c r="KZ319" s="2"/>
      <c r="LA319" s="2"/>
      <c r="LB319" s="2"/>
      <c r="LC319" s="2"/>
      <c r="LD319" s="2"/>
      <c r="LE319" s="2"/>
      <c r="LF319" s="2"/>
      <c r="LG319" s="2"/>
      <c r="LH319" s="2"/>
      <c r="LI319" s="2"/>
      <c r="LJ319" s="2"/>
      <c r="LK319" s="2"/>
      <c r="LL319" s="2"/>
      <c r="LM319" s="2"/>
      <c r="LN319" s="2"/>
      <c r="LO319" s="2"/>
      <c r="LP319" s="2"/>
      <c r="LQ319" s="2"/>
      <c r="LR319" s="2"/>
      <c r="LS319" s="2"/>
      <c r="LT319" s="2"/>
      <c r="LU319" s="2"/>
      <c r="LV319" s="2"/>
      <c r="LW319" s="2"/>
      <c r="LX319" s="2"/>
      <c r="LY319" s="2"/>
      <c r="LZ319" s="2"/>
      <c r="MA319" s="2"/>
      <c r="MB319" s="2"/>
      <c r="MC319" s="2"/>
      <c r="MD319" s="2"/>
      <c r="ME319" s="2"/>
      <c r="MF319" s="2"/>
      <c r="MG319" s="2"/>
      <c r="MH319" s="2"/>
      <c r="MI319" s="2"/>
      <c r="MJ319" s="2"/>
      <c r="MK319" s="2"/>
      <c r="ML319" s="2"/>
      <c r="MM319" s="2"/>
      <c r="MN319" s="2"/>
      <c r="MO319" s="2"/>
      <c r="MP319" s="2"/>
      <c r="MQ319" s="2"/>
      <c r="MR319" s="2"/>
      <c r="MS319" s="2"/>
      <c r="MT319" s="2"/>
      <c r="MU319" s="2"/>
      <c r="MV319" s="2"/>
      <c r="MW319" s="2"/>
      <c r="MX319" s="2"/>
      <c r="MY319" s="2"/>
      <c r="MZ319" s="2"/>
      <c r="NA319" s="2"/>
      <c r="NB319" s="2"/>
      <c r="NC319" s="2"/>
      <c r="ND319" s="2"/>
      <c r="NE319" s="2"/>
      <c r="NF319" s="2"/>
      <c r="NG319" s="2"/>
      <c r="NH319" s="2"/>
      <c r="NI319" s="2"/>
      <c r="NJ319" s="2"/>
      <c r="NK319" s="2"/>
      <c r="NL319" s="2"/>
      <c r="NM319" s="2"/>
      <c r="NN319" s="2"/>
    </row>
    <row r="320" spans="1:378" x14ac:dyDescent="0.35">
      <c r="A320" s="52" t="s">
        <v>36</v>
      </c>
      <c r="B320" s="7"/>
      <c r="C320" s="53">
        <v>100</v>
      </c>
      <c r="D320" s="2"/>
      <c r="E320" s="2"/>
      <c r="F320" s="2"/>
      <c r="G320" s="2"/>
      <c r="H320" s="2"/>
      <c r="I320" s="2"/>
      <c r="KF320" s="2"/>
      <c r="KG320" s="2"/>
      <c r="KH320" s="2"/>
      <c r="KI320" s="2"/>
      <c r="KJ320" s="2"/>
      <c r="KK320" s="2"/>
      <c r="KL320" s="2"/>
      <c r="KM320" s="2"/>
      <c r="KN320" s="2"/>
      <c r="KO320" s="2"/>
      <c r="KP320" s="2"/>
      <c r="KQ320" s="2"/>
      <c r="KR320" s="2"/>
      <c r="KS320" s="2"/>
      <c r="KT320" s="2"/>
      <c r="KU320" s="2"/>
      <c r="KV320" s="2"/>
      <c r="KW320" s="2"/>
      <c r="KX320" s="2"/>
      <c r="KY320" s="2"/>
      <c r="KZ320" s="2"/>
      <c r="LA320" s="2"/>
      <c r="LB320" s="2"/>
      <c r="LC320" s="2"/>
      <c r="LD320" s="2"/>
      <c r="LE320" s="2"/>
      <c r="LF320" s="2"/>
      <c r="LG320" s="2"/>
      <c r="LH320" s="2"/>
      <c r="LI320" s="2"/>
      <c r="LJ320" s="2"/>
      <c r="LK320" s="2"/>
      <c r="LL320" s="2"/>
      <c r="LM320" s="2"/>
      <c r="LN320" s="2"/>
      <c r="LO320" s="2"/>
      <c r="LP320" s="2"/>
      <c r="LQ320" s="2"/>
      <c r="LR320" s="2"/>
      <c r="LS320" s="2"/>
      <c r="LT320" s="2"/>
      <c r="LU320" s="2"/>
      <c r="LV320" s="2"/>
      <c r="LW320" s="2"/>
      <c r="LX320" s="2"/>
      <c r="LY320" s="2"/>
      <c r="LZ320" s="2"/>
      <c r="MA320" s="2"/>
      <c r="MB320" s="2"/>
      <c r="MC320" s="2"/>
      <c r="MD320" s="2"/>
      <c r="ME320" s="2"/>
      <c r="MF320" s="2"/>
      <c r="MG320" s="2"/>
      <c r="MH320" s="2"/>
      <c r="MI320" s="2"/>
      <c r="MJ320" s="2"/>
      <c r="MK320" s="2"/>
      <c r="ML320" s="2"/>
      <c r="MM320" s="2"/>
      <c r="MN320" s="2"/>
      <c r="MO320" s="2"/>
      <c r="MP320" s="2"/>
      <c r="MQ320" s="2"/>
      <c r="MR320" s="2"/>
      <c r="MS320" s="2"/>
      <c r="MT320" s="2"/>
      <c r="MU320" s="2"/>
      <c r="MV320" s="2"/>
      <c r="MW320" s="2"/>
      <c r="MX320" s="2"/>
      <c r="MY320" s="2"/>
      <c r="MZ320" s="2"/>
      <c r="NA320" s="2"/>
      <c r="NB320" s="2"/>
      <c r="NC320" s="2"/>
      <c r="ND320" s="2"/>
      <c r="NE320" s="2"/>
      <c r="NF320" s="2"/>
      <c r="NG320" s="2"/>
      <c r="NH320" s="2"/>
      <c r="NI320" s="2"/>
      <c r="NJ320" s="2"/>
      <c r="NK320" s="2"/>
      <c r="NL320" s="2"/>
      <c r="NM320" s="2"/>
      <c r="NN320" s="2"/>
    </row>
    <row r="321" spans="1:378" x14ac:dyDescent="0.35">
      <c r="A321" s="54" t="s">
        <v>10</v>
      </c>
      <c r="B321" s="10"/>
      <c r="C321" s="40">
        <v>1000</v>
      </c>
      <c r="D321" s="2"/>
      <c r="E321" s="2"/>
      <c r="F321" s="2"/>
      <c r="G321" s="2"/>
      <c r="H321" s="2"/>
      <c r="I321" s="2"/>
      <c r="KF321" s="2"/>
      <c r="KG321" s="2"/>
      <c r="KH321" s="2"/>
      <c r="KI321" s="2"/>
      <c r="KJ321" s="2"/>
      <c r="KK321" s="2"/>
      <c r="KL321" s="2"/>
      <c r="KM321" s="2"/>
      <c r="KN321" s="2"/>
      <c r="KO321" s="2"/>
      <c r="KP321" s="2"/>
      <c r="KQ321" s="2"/>
      <c r="KR321" s="2"/>
      <c r="KS321" s="2"/>
      <c r="KT321" s="2"/>
      <c r="KU321" s="2"/>
      <c r="KV321" s="2"/>
      <c r="KW321" s="2"/>
      <c r="KX321" s="2"/>
      <c r="KY321" s="2"/>
      <c r="KZ321" s="2"/>
      <c r="LA321" s="2"/>
      <c r="LB321" s="2"/>
      <c r="LC321" s="2"/>
      <c r="LD321" s="2"/>
      <c r="LE321" s="2"/>
      <c r="LF321" s="2"/>
      <c r="LG321" s="2"/>
      <c r="LH321" s="2"/>
      <c r="LI321" s="2"/>
      <c r="LJ321" s="2"/>
      <c r="LK321" s="2"/>
      <c r="LL321" s="2"/>
      <c r="LM321" s="2"/>
      <c r="LN321" s="2"/>
      <c r="LO321" s="2"/>
      <c r="LP321" s="2"/>
      <c r="LQ321" s="2"/>
      <c r="LR321" s="2"/>
      <c r="LS321" s="2"/>
      <c r="LT321" s="2"/>
      <c r="LU321" s="2"/>
      <c r="LV321" s="2"/>
      <c r="LW321" s="2"/>
      <c r="LX321" s="2"/>
      <c r="LY321" s="2"/>
      <c r="LZ321" s="2"/>
      <c r="MA321" s="2"/>
      <c r="MB321" s="2"/>
      <c r="MC321" s="2"/>
      <c r="MD321" s="2"/>
      <c r="ME321" s="2"/>
      <c r="MF321" s="2"/>
      <c r="MG321" s="2"/>
      <c r="MH321" s="2"/>
      <c r="MI321" s="2"/>
      <c r="MJ321" s="2"/>
      <c r="MK321" s="2"/>
      <c r="ML321" s="2"/>
      <c r="MM321" s="2"/>
      <c r="MN321" s="2"/>
      <c r="MO321" s="2"/>
      <c r="MP321" s="2"/>
      <c r="MQ321" s="2"/>
      <c r="MR321" s="2"/>
      <c r="MS321" s="2"/>
      <c r="MT321" s="2"/>
      <c r="MU321" s="2"/>
      <c r="MV321" s="2"/>
      <c r="MW321" s="2"/>
      <c r="MX321" s="2"/>
      <c r="MY321" s="2"/>
      <c r="MZ321" s="2"/>
      <c r="NA321" s="2"/>
      <c r="NB321" s="2"/>
      <c r="NC321" s="2"/>
      <c r="ND321" s="2"/>
      <c r="NE321" s="2"/>
      <c r="NF321" s="2"/>
      <c r="NG321" s="2"/>
      <c r="NH321" s="2"/>
      <c r="NI321" s="2"/>
      <c r="NJ321" s="2"/>
      <c r="NK321" s="2"/>
      <c r="NL321" s="2"/>
      <c r="NM321" s="2"/>
      <c r="NN321" s="2"/>
    </row>
    <row r="322" spans="1:378" x14ac:dyDescent="0.35">
      <c r="A322" s="54" t="s">
        <v>37</v>
      </c>
      <c r="B322" s="55"/>
      <c r="C322" s="56">
        <v>5</v>
      </c>
      <c r="D322" s="2"/>
      <c r="E322" s="2"/>
      <c r="F322" s="2"/>
      <c r="G322" s="2"/>
      <c r="H322" s="2"/>
      <c r="I322" s="2"/>
      <c r="KF322" s="2"/>
      <c r="KG322" s="2"/>
      <c r="KH322" s="2"/>
      <c r="KI322" s="2"/>
      <c r="KJ322" s="2"/>
      <c r="KK322" s="2"/>
      <c r="KL322" s="2"/>
      <c r="KM322" s="2"/>
      <c r="KN322" s="2"/>
      <c r="KO322" s="2"/>
      <c r="KP322" s="2"/>
      <c r="KQ322" s="2"/>
      <c r="KR322" s="2"/>
      <c r="KS322" s="2"/>
      <c r="KT322" s="2"/>
      <c r="KU322" s="2"/>
      <c r="KV322" s="2"/>
      <c r="KW322" s="2"/>
      <c r="KX322" s="2"/>
      <c r="KY322" s="2"/>
      <c r="KZ322" s="2"/>
      <c r="LA322" s="2"/>
      <c r="LB322" s="2"/>
      <c r="LC322" s="2"/>
      <c r="LD322" s="2"/>
      <c r="LE322" s="2"/>
      <c r="LF322" s="2"/>
      <c r="LG322" s="2"/>
      <c r="LH322" s="2"/>
      <c r="LI322" s="2"/>
      <c r="LJ322" s="2"/>
      <c r="LK322" s="2"/>
      <c r="LL322" s="2"/>
      <c r="LM322" s="2"/>
      <c r="LN322" s="2"/>
      <c r="LO322" s="2"/>
      <c r="LP322" s="2"/>
      <c r="LQ322" s="2"/>
      <c r="LR322" s="2"/>
      <c r="LS322" s="2"/>
      <c r="LT322" s="2"/>
      <c r="LU322" s="2"/>
      <c r="LV322" s="2"/>
      <c r="LW322" s="2"/>
      <c r="LX322" s="2"/>
      <c r="LY322" s="2"/>
      <c r="LZ322" s="2"/>
      <c r="MA322" s="2"/>
      <c r="MB322" s="2"/>
      <c r="MC322" s="2"/>
      <c r="MD322" s="2"/>
      <c r="ME322" s="2"/>
      <c r="MF322" s="2"/>
      <c r="MG322" s="2"/>
      <c r="MH322" s="2"/>
      <c r="MI322" s="2"/>
      <c r="MJ322" s="2"/>
      <c r="MK322" s="2"/>
      <c r="ML322" s="2"/>
      <c r="MM322" s="2"/>
      <c r="MN322" s="2"/>
      <c r="MO322" s="2"/>
      <c r="MP322" s="2"/>
      <c r="MQ322" s="2"/>
      <c r="MR322" s="2"/>
      <c r="MS322" s="2"/>
      <c r="MT322" s="2"/>
      <c r="MU322" s="2"/>
      <c r="MV322" s="2"/>
      <c r="MW322" s="2"/>
      <c r="MX322" s="2"/>
      <c r="MY322" s="2"/>
      <c r="MZ322" s="2"/>
      <c r="NA322" s="2"/>
      <c r="NB322" s="2"/>
      <c r="NC322" s="2"/>
      <c r="ND322" s="2"/>
      <c r="NE322" s="2"/>
      <c r="NF322" s="2"/>
      <c r="NG322" s="2"/>
      <c r="NH322" s="2"/>
      <c r="NI322" s="2"/>
      <c r="NJ322" s="2"/>
      <c r="NK322" s="2"/>
      <c r="NL322" s="2"/>
      <c r="NM322" s="2"/>
      <c r="NN322" s="2"/>
    </row>
    <row r="323" spans="1:378" ht="13.15" thickBot="1" x14ac:dyDescent="0.4">
      <c r="A323" s="49" t="s">
        <v>11</v>
      </c>
      <c r="B323" s="57"/>
      <c r="C323" s="58">
        <v>0.1</v>
      </c>
      <c r="D323" s="2"/>
      <c r="E323" s="2"/>
      <c r="F323" s="2"/>
      <c r="G323" s="2"/>
      <c r="H323" s="2"/>
      <c r="I323" s="2"/>
      <c r="KF323" s="2"/>
      <c r="KG323" s="2"/>
      <c r="KH323" s="2"/>
      <c r="KI323" s="2"/>
      <c r="KJ323" s="2"/>
      <c r="KK323" s="2"/>
      <c r="KL323" s="2"/>
      <c r="KM323" s="2"/>
      <c r="KN323" s="2"/>
      <c r="KO323" s="2"/>
      <c r="KP323" s="2"/>
      <c r="KQ323" s="2"/>
      <c r="KR323" s="2"/>
      <c r="KS323" s="2"/>
      <c r="KT323" s="2"/>
      <c r="KU323" s="2"/>
      <c r="KV323" s="2"/>
      <c r="KW323" s="2"/>
      <c r="KX323" s="2"/>
      <c r="KY323" s="2"/>
      <c r="KZ323" s="2"/>
      <c r="LA323" s="2"/>
      <c r="LB323" s="2"/>
      <c r="LC323" s="2"/>
      <c r="LD323" s="2"/>
      <c r="LE323" s="2"/>
      <c r="LF323" s="2"/>
      <c r="LG323" s="2"/>
      <c r="LH323" s="2"/>
      <c r="LI323" s="2"/>
      <c r="LJ323" s="2"/>
      <c r="LK323" s="2"/>
      <c r="LL323" s="2"/>
      <c r="LM323" s="2"/>
      <c r="LN323" s="2"/>
      <c r="LO323" s="2"/>
      <c r="LP323" s="2"/>
      <c r="LQ323" s="2"/>
      <c r="LR323" s="2"/>
      <c r="LS323" s="2"/>
      <c r="LT323" s="2"/>
      <c r="LU323" s="2"/>
      <c r="LV323" s="2"/>
      <c r="LW323" s="2"/>
      <c r="LX323" s="2"/>
      <c r="LY323" s="2"/>
      <c r="LZ323" s="2"/>
      <c r="MA323" s="2"/>
      <c r="MB323" s="2"/>
      <c r="MC323" s="2"/>
      <c r="MD323" s="2"/>
      <c r="ME323" s="2"/>
      <c r="MF323" s="2"/>
      <c r="MG323" s="2"/>
      <c r="MH323" s="2"/>
      <c r="MI323" s="2"/>
      <c r="MJ323" s="2"/>
      <c r="MK323" s="2"/>
      <c r="ML323" s="2"/>
      <c r="MM323" s="2"/>
      <c r="MN323" s="2"/>
      <c r="MO323" s="2"/>
      <c r="MP323" s="2"/>
      <c r="MQ323" s="2"/>
      <c r="MR323" s="2"/>
      <c r="MS323" s="2"/>
      <c r="MT323" s="2"/>
      <c r="MU323" s="2"/>
      <c r="MV323" s="2"/>
      <c r="MW323" s="2"/>
      <c r="MX323" s="2"/>
      <c r="MY323" s="2"/>
      <c r="MZ323" s="2"/>
      <c r="NA323" s="2"/>
      <c r="NB323" s="2"/>
      <c r="NC323" s="2"/>
      <c r="ND323" s="2"/>
      <c r="NE323" s="2"/>
      <c r="NF323" s="2"/>
      <c r="NG323" s="2"/>
      <c r="NH323" s="2"/>
      <c r="NI323" s="2"/>
      <c r="NJ323" s="2"/>
      <c r="NK323" s="2"/>
      <c r="NL323" s="2"/>
      <c r="NM323" s="2"/>
      <c r="NN323" s="2"/>
    </row>
    <row r="324" spans="1:378" ht="13.15" thickBot="1" x14ac:dyDescent="0.4">
      <c r="A324" s="24"/>
      <c r="B324" s="59"/>
      <c r="C324" s="60"/>
      <c r="D324" s="2"/>
      <c r="E324" s="2"/>
      <c r="F324" s="2"/>
      <c r="G324" s="2"/>
      <c r="H324" s="2"/>
      <c r="I324" s="2"/>
      <c r="KF324" s="2"/>
      <c r="KG324" s="2"/>
      <c r="KH324" s="2"/>
      <c r="KI324" s="2"/>
      <c r="KJ324" s="2"/>
      <c r="KK324" s="2"/>
      <c r="KL324" s="2"/>
      <c r="KM324" s="2"/>
      <c r="KN324" s="2"/>
      <c r="KO324" s="2"/>
      <c r="KP324" s="2"/>
      <c r="KQ324" s="2"/>
      <c r="KR324" s="2"/>
      <c r="KS324" s="2"/>
      <c r="KT324" s="2"/>
      <c r="KU324" s="2"/>
      <c r="KV324" s="2"/>
      <c r="KW324" s="2"/>
      <c r="KX324" s="2"/>
      <c r="KY324" s="2"/>
      <c r="KZ324" s="2"/>
      <c r="LA324" s="2"/>
      <c r="LB324" s="2"/>
      <c r="LC324" s="2"/>
      <c r="LD324" s="2"/>
      <c r="LE324" s="2"/>
      <c r="LF324" s="2"/>
      <c r="LG324" s="2"/>
      <c r="LH324" s="2"/>
      <c r="LI324" s="2"/>
      <c r="LJ324" s="2"/>
      <c r="LK324" s="2"/>
      <c r="LL324" s="2"/>
      <c r="LM324" s="2"/>
      <c r="LN324" s="2"/>
      <c r="LO324" s="2"/>
      <c r="LP324" s="2"/>
      <c r="LQ324" s="2"/>
      <c r="LR324" s="2"/>
      <c r="LS324" s="2"/>
      <c r="LT324" s="2"/>
      <c r="LU324" s="2"/>
      <c r="LV324" s="2"/>
      <c r="LW324" s="2"/>
      <c r="LX324" s="2"/>
      <c r="LY324" s="2"/>
      <c r="LZ324" s="2"/>
      <c r="MA324" s="2"/>
      <c r="MB324" s="2"/>
      <c r="MC324" s="2"/>
      <c r="MD324" s="2"/>
      <c r="ME324" s="2"/>
      <c r="MF324" s="2"/>
      <c r="MG324" s="2"/>
      <c r="MH324" s="2"/>
      <c r="MI324" s="2"/>
      <c r="MJ324" s="2"/>
      <c r="MK324" s="2"/>
      <c r="ML324" s="2"/>
      <c r="MM324" s="2"/>
      <c r="MN324" s="2"/>
      <c r="MO324" s="2"/>
      <c r="MP324" s="2"/>
      <c r="MQ324" s="2"/>
      <c r="MR324" s="2"/>
      <c r="MS324" s="2"/>
      <c r="MT324" s="2"/>
      <c r="MU324" s="2"/>
      <c r="MV324" s="2"/>
      <c r="MW324" s="2"/>
      <c r="MX324" s="2"/>
      <c r="MY324" s="2"/>
      <c r="MZ324" s="2"/>
      <c r="NA324" s="2"/>
      <c r="NB324" s="2"/>
      <c r="NC324" s="2"/>
      <c r="ND324" s="2"/>
      <c r="NE324" s="2"/>
      <c r="NF324" s="2"/>
      <c r="NG324" s="2"/>
      <c r="NH324" s="2"/>
      <c r="NI324" s="2"/>
      <c r="NJ324" s="2"/>
      <c r="NK324" s="2"/>
      <c r="NL324" s="2"/>
      <c r="NM324" s="2"/>
      <c r="NN324" s="2"/>
    </row>
    <row r="325" spans="1:378" ht="13.15" thickBot="1" x14ac:dyDescent="0.4">
      <c r="A325" s="24"/>
      <c r="B325" s="61" t="s">
        <v>12</v>
      </c>
      <c r="C325" s="62">
        <f>PV(C323,C322,-C320,-C321)</f>
        <v>1000.0000000000001</v>
      </c>
      <c r="D325" s="2"/>
      <c r="E325" s="2"/>
      <c r="F325" s="2"/>
      <c r="G325" s="2"/>
      <c r="H325" s="2"/>
      <c r="I325" s="2"/>
      <c r="KF325" s="2"/>
      <c r="KG325" s="2"/>
      <c r="KH325" s="2"/>
      <c r="KI325" s="2"/>
      <c r="KJ325" s="2"/>
      <c r="KK325" s="2"/>
      <c r="KL325" s="2"/>
      <c r="KM325" s="2"/>
      <c r="KN325" s="2"/>
      <c r="KO325" s="2"/>
      <c r="KP325" s="2"/>
      <c r="KQ325" s="2"/>
      <c r="KR325" s="2"/>
      <c r="KS325" s="2"/>
      <c r="KT325" s="2"/>
      <c r="KU325" s="2"/>
      <c r="KV325" s="2"/>
      <c r="KW325" s="2"/>
      <c r="KX325" s="2"/>
      <c r="KY325" s="2"/>
      <c r="KZ325" s="2"/>
      <c r="LA325" s="2"/>
      <c r="LB325" s="2"/>
      <c r="LC325" s="2"/>
      <c r="LD325" s="2"/>
      <c r="LE325" s="2"/>
      <c r="LF325" s="2"/>
      <c r="LG325" s="2"/>
      <c r="LH325" s="2"/>
      <c r="LI325" s="2"/>
      <c r="LJ325" s="2"/>
      <c r="LK325" s="2"/>
      <c r="LL325" s="2"/>
      <c r="LM325" s="2"/>
      <c r="LN325" s="2"/>
      <c r="LO325" s="2"/>
      <c r="LP325" s="2"/>
      <c r="LQ325" s="2"/>
      <c r="LR325" s="2"/>
      <c r="LS325" s="2"/>
      <c r="LT325" s="2"/>
      <c r="LU325" s="2"/>
      <c r="LV325" s="2"/>
      <c r="LW325" s="2"/>
      <c r="LX325" s="2"/>
      <c r="LY325" s="2"/>
      <c r="LZ325" s="2"/>
      <c r="MA325" s="2"/>
      <c r="MB325" s="2"/>
      <c r="MC325" s="2"/>
      <c r="MD325" s="2"/>
      <c r="ME325" s="2"/>
      <c r="MF325" s="2"/>
      <c r="MG325" s="2"/>
      <c r="MH325" s="2"/>
      <c r="MI325" s="2"/>
      <c r="MJ325" s="2"/>
      <c r="MK325" s="2"/>
      <c r="ML325" s="2"/>
      <c r="MM325" s="2"/>
      <c r="MN325" s="2"/>
      <c r="MO325" s="2"/>
      <c r="MP325" s="2"/>
      <c r="MQ325" s="2"/>
      <c r="MR325" s="2"/>
      <c r="MS325" s="2"/>
      <c r="MT325" s="2"/>
      <c r="MU325" s="2"/>
      <c r="MV325" s="2"/>
      <c r="MW325" s="2"/>
      <c r="MX325" s="2"/>
      <c r="MY325" s="2"/>
      <c r="MZ325" s="2"/>
      <c r="NA325" s="2"/>
      <c r="NB325" s="2"/>
      <c r="NC325" s="2"/>
      <c r="ND325" s="2"/>
      <c r="NE325" s="2"/>
      <c r="NF325" s="2"/>
      <c r="NG325" s="2"/>
      <c r="NH325" s="2"/>
      <c r="NI325" s="2"/>
      <c r="NJ325" s="2"/>
      <c r="NK325" s="2"/>
      <c r="NL325" s="2"/>
      <c r="NM325" s="2"/>
      <c r="NN325" s="2"/>
    </row>
    <row r="326" spans="1:378" x14ac:dyDescent="0.35">
      <c r="B326" s="59"/>
      <c r="C326" s="63"/>
      <c r="D326" s="2"/>
      <c r="E326" s="2"/>
      <c r="F326" s="2"/>
      <c r="G326" s="2"/>
      <c r="H326" s="2"/>
      <c r="I326" s="20"/>
      <c r="KF326" s="2"/>
      <c r="KG326" s="2"/>
      <c r="KH326" s="2"/>
      <c r="KI326" s="2"/>
      <c r="KJ326" s="2"/>
      <c r="KK326" s="2"/>
      <c r="KL326" s="2"/>
      <c r="KM326" s="2"/>
      <c r="KN326" s="2"/>
      <c r="KO326" s="2"/>
      <c r="KP326" s="2"/>
      <c r="KQ326" s="2"/>
      <c r="KR326" s="2"/>
      <c r="KS326" s="2"/>
      <c r="KT326" s="2"/>
      <c r="KU326" s="2"/>
      <c r="KV326" s="2"/>
      <c r="KW326" s="2"/>
      <c r="KX326" s="2"/>
      <c r="KY326" s="2"/>
      <c r="KZ326" s="2"/>
      <c r="LA326" s="2"/>
      <c r="LB326" s="2"/>
      <c r="LC326" s="2"/>
      <c r="LD326" s="2"/>
      <c r="LE326" s="2"/>
      <c r="LF326" s="2"/>
      <c r="LG326" s="2"/>
      <c r="LH326" s="2"/>
      <c r="LI326" s="2"/>
      <c r="LJ326" s="2"/>
      <c r="LK326" s="2"/>
      <c r="LL326" s="2"/>
      <c r="LM326" s="2"/>
      <c r="LN326" s="2"/>
      <c r="LO326" s="2"/>
      <c r="LP326" s="2"/>
      <c r="LQ326" s="2"/>
      <c r="LR326" s="2"/>
      <c r="LS326" s="2"/>
      <c r="LT326" s="2"/>
      <c r="LU326" s="2"/>
      <c r="LV326" s="2"/>
      <c r="LW326" s="2"/>
      <c r="LX326" s="2"/>
      <c r="LY326" s="2"/>
      <c r="LZ326" s="2"/>
      <c r="MA326" s="2"/>
      <c r="MB326" s="2"/>
      <c r="MC326" s="2"/>
      <c r="MD326" s="2"/>
      <c r="ME326" s="2"/>
      <c r="MF326" s="2"/>
      <c r="MG326" s="2"/>
      <c r="MH326" s="2"/>
      <c r="MI326" s="2"/>
      <c r="MJ326" s="2"/>
      <c r="MK326" s="2"/>
      <c r="ML326" s="2"/>
      <c r="MM326" s="2"/>
      <c r="MN326" s="2"/>
      <c r="MO326" s="2"/>
      <c r="MP326" s="2"/>
      <c r="MQ326" s="2"/>
      <c r="MR326" s="2"/>
      <c r="MS326" s="2"/>
      <c r="MT326" s="2"/>
      <c r="MU326" s="2"/>
      <c r="MV326" s="2"/>
      <c r="MW326" s="2"/>
      <c r="MX326" s="2"/>
      <c r="MY326" s="2"/>
      <c r="MZ326" s="2"/>
      <c r="NA326" s="2"/>
      <c r="NB326" s="2"/>
      <c r="NC326" s="2"/>
      <c r="ND326" s="2"/>
      <c r="NE326" s="2"/>
      <c r="NF326" s="2"/>
      <c r="NG326" s="2"/>
      <c r="NH326" s="2"/>
      <c r="NI326" s="2"/>
      <c r="NJ326" s="2"/>
      <c r="NK326" s="2"/>
      <c r="NL326" s="2"/>
      <c r="NM326" s="2"/>
      <c r="NN326" s="2"/>
    </row>
    <row r="327" spans="1:378" x14ac:dyDescent="0.35">
      <c r="A327" s="20" t="s">
        <v>228</v>
      </c>
      <c r="B327" s="59"/>
      <c r="C327" s="63"/>
      <c r="D327" s="2"/>
      <c r="E327" s="2"/>
      <c r="F327" s="2"/>
      <c r="G327" s="2"/>
      <c r="H327" s="2"/>
      <c r="I327" s="24"/>
      <c r="KF327" s="2"/>
      <c r="KG327" s="2"/>
      <c r="KH327" s="2"/>
      <c r="KI327" s="2"/>
      <c r="KJ327" s="2"/>
      <c r="KK327" s="2"/>
      <c r="KL327" s="2"/>
      <c r="KM327" s="2"/>
      <c r="KN327" s="2"/>
      <c r="KO327" s="2"/>
      <c r="KP327" s="2"/>
      <c r="KQ327" s="2"/>
      <c r="KR327" s="2"/>
      <c r="KS327" s="2"/>
      <c r="KT327" s="2"/>
      <c r="KU327" s="2"/>
      <c r="KV327" s="2"/>
      <c r="KW327" s="2"/>
      <c r="KX327" s="2"/>
      <c r="KY327" s="2"/>
      <c r="KZ327" s="2"/>
      <c r="LA327" s="2"/>
      <c r="LB327" s="2"/>
      <c r="LC327" s="2"/>
      <c r="LD327" s="2"/>
      <c r="LE327" s="2"/>
      <c r="LF327" s="2"/>
      <c r="LG327" s="2"/>
      <c r="LH327" s="2"/>
      <c r="LI327" s="2"/>
      <c r="LJ327" s="2"/>
      <c r="LK327" s="2"/>
      <c r="LL327" s="2"/>
      <c r="LM327" s="2"/>
      <c r="LN327" s="2"/>
      <c r="LO327" s="2"/>
      <c r="LP327" s="2"/>
      <c r="LQ327" s="2"/>
      <c r="LR327" s="2"/>
      <c r="LS327" s="2"/>
      <c r="LT327" s="2"/>
      <c r="LU327" s="2"/>
      <c r="LV327" s="2"/>
      <c r="LW327" s="2"/>
      <c r="LX327" s="2"/>
      <c r="LY327" s="2"/>
      <c r="LZ327" s="2"/>
      <c r="MA327" s="2"/>
      <c r="MB327" s="2"/>
      <c r="MC327" s="2"/>
      <c r="MD327" s="2"/>
      <c r="ME327" s="2"/>
      <c r="MF327" s="2"/>
      <c r="MG327" s="2"/>
      <c r="MH327" s="2"/>
      <c r="MI327" s="2"/>
      <c r="MJ327" s="2"/>
      <c r="MK327" s="2"/>
      <c r="ML327" s="2"/>
      <c r="MM327" s="2"/>
      <c r="MN327" s="2"/>
      <c r="MO327" s="2"/>
      <c r="MP327" s="2"/>
      <c r="MQ327" s="2"/>
      <c r="MR327" s="2"/>
      <c r="MS327" s="2"/>
      <c r="MT327" s="2"/>
      <c r="MU327" s="2"/>
      <c r="MV327" s="2"/>
      <c r="MW327" s="2"/>
      <c r="MX327" s="2"/>
      <c r="MY327" s="2"/>
      <c r="MZ327" s="2"/>
      <c r="NA327" s="2"/>
      <c r="NB327" s="2"/>
      <c r="NC327" s="2"/>
      <c r="ND327" s="2"/>
      <c r="NE327" s="2"/>
      <c r="NF327" s="2"/>
      <c r="NG327" s="2"/>
      <c r="NH327" s="2"/>
      <c r="NI327" s="2"/>
      <c r="NJ327" s="2"/>
      <c r="NK327" s="2"/>
      <c r="NL327" s="2"/>
      <c r="NM327" s="2"/>
      <c r="NN327" s="2"/>
    </row>
    <row r="328" spans="1:378" x14ac:dyDescent="0.35">
      <c r="A328" s="20" t="s">
        <v>248</v>
      </c>
      <c r="B328" s="59"/>
      <c r="C328" s="63"/>
      <c r="D328" s="2"/>
      <c r="E328" s="2"/>
      <c r="F328" s="2"/>
      <c r="G328" s="2"/>
      <c r="H328" s="2"/>
      <c r="I328" s="24"/>
      <c r="KF328" s="2"/>
      <c r="KG328" s="2"/>
      <c r="KH328" s="2"/>
      <c r="KI328" s="2"/>
      <c r="KJ328" s="2"/>
      <c r="KK328" s="2"/>
      <c r="KL328" s="2"/>
      <c r="KM328" s="2"/>
      <c r="KN328" s="2"/>
      <c r="KO328" s="2"/>
      <c r="KP328" s="2"/>
      <c r="KQ328" s="2"/>
      <c r="KR328" s="2"/>
      <c r="KS328" s="2"/>
      <c r="KT328" s="2"/>
      <c r="KU328" s="2"/>
      <c r="KV328" s="2"/>
      <c r="KW328" s="2"/>
      <c r="KX328" s="2"/>
      <c r="KY328" s="2"/>
      <c r="KZ328" s="2"/>
      <c r="LA328" s="2"/>
      <c r="LB328" s="2"/>
      <c r="LC328" s="2"/>
      <c r="LD328" s="2"/>
      <c r="LE328" s="2"/>
      <c r="LF328" s="2"/>
      <c r="LG328" s="2"/>
      <c r="LH328" s="2"/>
      <c r="LI328" s="2"/>
      <c r="LJ328" s="2"/>
      <c r="LK328" s="2"/>
      <c r="LL328" s="2"/>
      <c r="LM328" s="2"/>
      <c r="LN328" s="2"/>
      <c r="LO328" s="2"/>
      <c r="LP328" s="2"/>
      <c r="LQ328" s="2"/>
      <c r="LR328" s="2"/>
      <c r="LS328" s="2"/>
      <c r="LT328" s="2"/>
      <c r="LU328" s="2"/>
      <c r="LV328" s="2"/>
      <c r="LW328" s="2"/>
      <c r="LX328" s="2"/>
      <c r="LY328" s="2"/>
      <c r="LZ328" s="2"/>
      <c r="MA328" s="2"/>
      <c r="MB328" s="2"/>
      <c r="MC328" s="2"/>
      <c r="MD328" s="2"/>
      <c r="ME328" s="2"/>
      <c r="MF328" s="2"/>
      <c r="MG328" s="2"/>
      <c r="MH328" s="2"/>
      <c r="MI328" s="2"/>
      <c r="MJ328" s="2"/>
      <c r="MK328" s="2"/>
      <c r="ML328" s="2"/>
      <c r="MM328" s="2"/>
      <c r="MN328" s="2"/>
      <c r="MO328" s="2"/>
      <c r="MP328" s="2"/>
      <c r="MQ328" s="2"/>
      <c r="MR328" s="2"/>
      <c r="MS328" s="2"/>
      <c r="MT328" s="2"/>
      <c r="MU328" s="2"/>
      <c r="MV328" s="2"/>
      <c r="MW328" s="2"/>
      <c r="MX328" s="2"/>
      <c r="MY328" s="2"/>
      <c r="MZ328" s="2"/>
      <c r="NA328" s="2"/>
      <c r="NB328" s="2"/>
      <c r="NC328" s="2"/>
      <c r="ND328" s="2"/>
      <c r="NE328" s="2"/>
      <c r="NF328" s="2"/>
      <c r="NG328" s="2"/>
      <c r="NH328" s="2"/>
      <c r="NI328" s="2"/>
      <c r="NJ328" s="2"/>
      <c r="NK328" s="2"/>
      <c r="NL328" s="2"/>
      <c r="NM328" s="2"/>
      <c r="NN328" s="2"/>
    </row>
    <row r="329" spans="1:378" x14ac:dyDescent="0.35">
      <c r="A329" s="20" t="s">
        <v>250</v>
      </c>
      <c r="B329" s="59"/>
      <c r="C329" s="63"/>
      <c r="D329" s="2"/>
      <c r="E329" s="2"/>
      <c r="F329" s="2"/>
      <c r="G329" s="2"/>
      <c r="H329" s="2"/>
      <c r="I329" s="2"/>
      <c r="KF329" s="2"/>
      <c r="KG329" s="2"/>
      <c r="KH329" s="2"/>
      <c r="KI329" s="2"/>
      <c r="KJ329" s="2"/>
      <c r="KK329" s="2"/>
      <c r="KL329" s="2"/>
      <c r="KM329" s="2"/>
      <c r="KN329" s="2"/>
      <c r="KO329" s="2"/>
      <c r="KP329" s="2"/>
      <c r="KQ329" s="2"/>
      <c r="KR329" s="2"/>
      <c r="KS329" s="2"/>
      <c r="KT329" s="2"/>
      <c r="KU329" s="2"/>
      <c r="KV329" s="2"/>
      <c r="KW329" s="2"/>
      <c r="KX329" s="2"/>
      <c r="KY329" s="2"/>
      <c r="KZ329" s="2"/>
      <c r="LA329" s="2"/>
      <c r="LB329" s="2"/>
      <c r="LC329" s="2"/>
      <c r="LD329" s="2"/>
      <c r="LE329" s="2"/>
      <c r="LF329" s="2"/>
      <c r="LG329" s="2"/>
      <c r="LH329" s="2"/>
      <c r="LI329" s="2"/>
      <c r="LJ329" s="2"/>
      <c r="LK329" s="2"/>
      <c r="LL329" s="2"/>
      <c r="LM329" s="2"/>
      <c r="LN329" s="2"/>
      <c r="LO329" s="2"/>
      <c r="LP329" s="2"/>
      <c r="LQ329" s="2"/>
      <c r="LR329" s="2"/>
      <c r="LS329" s="2"/>
      <c r="LT329" s="2"/>
      <c r="LU329" s="2"/>
      <c r="LV329" s="2"/>
      <c r="LW329" s="2"/>
      <c r="LX329" s="2"/>
      <c r="LY329" s="2"/>
      <c r="LZ329" s="2"/>
      <c r="MA329" s="2"/>
      <c r="MB329" s="2"/>
      <c r="MC329" s="2"/>
      <c r="MD329" s="2"/>
      <c r="ME329" s="2"/>
      <c r="MF329" s="2"/>
      <c r="MG329" s="2"/>
      <c r="MH329" s="2"/>
      <c r="MI329" s="2"/>
      <c r="MJ329" s="2"/>
      <c r="MK329" s="2"/>
      <c r="ML329" s="2"/>
      <c r="MM329" s="2"/>
      <c r="MN329" s="2"/>
      <c r="MO329" s="2"/>
      <c r="MP329" s="2"/>
      <c r="MQ329" s="2"/>
      <c r="MR329" s="2"/>
      <c r="MS329" s="2"/>
      <c r="MT329" s="2"/>
      <c r="MU329" s="2"/>
      <c r="MV329" s="2"/>
      <c r="MW329" s="2"/>
      <c r="MX329" s="2"/>
      <c r="MY329" s="2"/>
      <c r="MZ329" s="2"/>
      <c r="NA329" s="2"/>
      <c r="NB329" s="2"/>
      <c r="NC329" s="2"/>
      <c r="ND329" s="2"/>
      <c r="NE329" s="2"/>
      <c r="NF329" s="2"/>
      <c r="NG329" s="2"/>
      <c r="NH329" s="2"/>
      <c r="NI329" s="2"/>
      <c r="NJ329" s="2"/>
      <c r="NK329" s="2"/>
      <c r="NL329" s="2"/>
      <c r="NM329" s="2"/>
      <c r="NN329" s="2"/>
    </row>
    <row r="330" spans="1:378" x14ac:dyDescent="0.35">
      <c r="A330" s="20" t="s">
        <v>249</v>
      </c>
      <c r="B330" s="59"/>
      <c r="C330" s="63"/>
      <c r="D330" s="2"/>
      <c r="E330" s="2"/>
      <c r="F330" s="2"/>
      <c r="G330" s="2"/>
      <c r="H330" s="2"/>
      <c r="I330" s="2"/>
      <c r="KF330" s="2"/>
      <c r="KG330" s="2"/>
      <c r="KH330" s="2"/>
      <c r="KI330" s="2"/>
      <c r="KJ330" s="2"/>
      <c r="KK330" s="2"/>
      <c r="KL330" s="2"/>
      <c r="KM330" s="2"/>
      <c r="KN330" s="2"/>
      <c r="KO330" s="2"/>
      <c r="KP330" s="2"/>
      <c r="KQ330" s="2"/>
      <c r="KR330" s="2"/>
      <c r="KS330" s="2"/>
      <c r="KT330" s="2"/>
      <c r="KU330" s="2"/>
      <c r="KV330" s="2"/>
      <c r="KW330" s="2"/>
      <c r="KX330" s="2"/>
      <c r="KY330" s="2"/>
      <c r="KZ330" s="2"/>
      <c r="LA330" s="2"/>
      <c r="LB330" s="2"/>
      <c r="LC330" s="2"/>
      <c r="LD330" s="2"/>
      <c r="LE330" s="2"/>
      <c r="LF330" s="2"/>
      <c r="LG330" s="2"/>
      <c r="LH330" s="2"/>
      <c r="LI330" s="2"/>
      <c r="LJ330" s="2"/>
      <c r="LK330" s="2"/>
      <c r="LL330" s="2"/>
      <c r="LM330" s="2"/>
      <c r="LN330" s="2"/>
      <c r="LO330" s="2"/>
      <c r="LP330" s="2"/>
      <c r="LQ330" s="2"/>
      <c r="LR330" s="2"/>
      <c r="LS330" s="2"/>
      <c r="LT330" s="2"/>
      <c r="LU330" s="2"/>
      <c r="LV330" s="2"/>
      <c r="LW330" s="2"/>
      <c r="LX330" s="2"/>
      <c r="LY330" s="2"/>
      <c r="LZ330" s="2"/>
      <c r="MA330" s="2"/>
      <c r="MB330" s="2"/>
      <c r="MC330" s="2"/>
      <c r="MD330" s="2"/>
      <c r="ME330" s="2"/>
      <c r="MF330" s="2"/>
      <c r="MG330" s="2"/>
      <c r="MH330" s="2"/>
      <c r="MI330" s="2"/>
      <c r="MJ330" s="2"/>
      <c r="MK330" s="2"/>
      <c r="ML330" s="2"/>
      <c r="MM330" s="2"/>
      <c r="MN330" s="2"/>
      <c r="MO330" s="2"/>
      <c r="MP330" s="2"/>
      <c r="MQ330" s="2"/>
      <c r="MR330" s="2"/>
      <c r="MS330" s="2"/>
      <c r="MT330" s="2"/>
      <c r="MU330" s="2"/>
      <c r="MV330" s="2"/>
      <c r="MW330" s="2"/>
      <c r="MX330" s="2"/>
      <c r="MY330" s="2"/>
      <c r="MZ330" s="2"/>
      <c r="NA330" s="2"/>
      <c r="NB330" s="2"/>
      <c r="NC330" s="2"/>
      <c r="ND330" s="2"/>
      <c r="NE330" s="2"/>
      <c r="NF330" s="2"/>
      <c r="NG330" s="2"/>
      <c r="NH330" s="2"/>
      <c r="NI330" s="2"/>
      <c r="NJ330" s="2"/>
      <c r="NK330" s="2"/>
      <c r="NL330" s="2"/>
      <c r="NM330" s="2"/>
      <c r="NN330" s="2"/>
    </row>
    <row r="331" spans="1:378" ht="13.15" thickBot="1" x14ac:dyDescent="0.4">
      <c r="A331" s="24"/>
      <c r="B331" s="59"/>
      <c r="C331" s="63"/>
      <c r="D331" s="2"/>
      <c r="E331" s="2"/>
      <c r="F331" s="2"/>
      <c r="G331" s="2"/>
      <c r="H331" s="2"/>
      <c r="I331" s="2"/>
      <c r="KF331" s="2"/>
      <c r="KG331" s="2"/>
      <c r="KH331" s="2"/>
      <c r="KI331" s="2"/>
      <c r="KJ331" s="2"/>
      <c r="KK331" s="2"/>
      <c r="KL331" s="2"/>
      <c r="KM331" s="2"/>
      <c r="KN331" s="2"/>
      <c r="KO331" s="2"/>
      <c r="KP331" s="2"/>
      <c r="KQ331" s="2"/>
      <c r="KR331" s="2"/>
      <c r="KS331" s="2"/>
      <c r="KT331" s="2"/>
      <c r="KU331" s="2"/>
      <c r="KV331" s="2"/>
      <c r="KW331" s="2"/>
      <c r="KX331" s="2"/>
      <c r="KY331" s="2"/>
      <c r="KZ331" s="2"/>
      <c r="LA331" s="2"/>
      <c r="LB331" s="2"/>
      <c r="LC331" s="2"/>
      <c r="LD331" s="2"/>
      <c r="LE331" s="2"/>
      <c r="LF331" s="2"/>
      <c r="LG331" s="2"/>
      <c r="LH331" s="2"/>
      <c r="LI331" s="2"/>
      <c r="LJ331" s="2"/>
      <c r="LK331" s="2"/>
      <c r="LL331" s="2"/>
      <c r="LM331" s="2"/>
      <c r="LN331" s="2"/>
      <c r="LO331" s="2"/>
      <c r="LP331" s="2"/>
      <c r="LQ331" s="2"/>
      <c r="LR331" s="2"/>
      <c r="LS331" s="2"/>
      <c r="LT331" s="2"/>
      <c r="LU331" s="2"/>
      <c r="LV331" s="2"/>
      <c r="LW331" s="2"/>
      <c r="LX331" s="2"/>
      <c r="LY331" s="2"/>
      <c r="LZ331" s="2"/>
      <c r="MA331" s="2"/>
      <c r="MB331" s="2"/>
      <c r="MC331" s="2"/>
      <c r="MD331" s="2"/>
      <c r="ME331" s="2"/>
      <c r="MF331" s="2"/>
      <c r="MG331" s="2"/>
      <c r="MH331" s="2"/>
      <c r="MI331" s="2"/>
      <c r="MJ331" s="2"/>
      <c r="MK331" s="2"/>
      <c r="ML331" s="2"/>
      <c r="MM331" s="2"/>
      <c r="MN331" s="2"/>
      <c r="MO331" s="2"/>
      <c r="MP331" s="2"/>
      <c r="MQ331" s="2"/>
      <c r="MR331" s="2"/>
      <c r="MS331" s="2"/>
      <c r="MT331" s="2"/>
      <c r="MU331" s="2"/>
      <c r="MV331" s="2"/>
      <c r="MW331" s="2"/>
      <c r="MX331" s="2"/>
      <c r="MY331" s="2"/>
      <c r="MZ331" s="2"/>
      <c r="NA331" s="2"/>
      <c r="NB331" s="2"/>
      <c r="NC331" s="2"/>
      <c r="ND331" s="2"/>
      <c r="NE331" s="2"/>
      <c r="NF331" s="2"/>
      <c r="NG331" s="2"/>
      <c r="NH331" s="2"/>
      <c r="NI331" s="2"/>
      <c r="NJ331" s="2"/>
      <c r="NK331" s="2"/>
      <c r="NL331" s="2"/>
      <c r="NM331" s="2"/>
      <c r="NN331" s="2"/>
    </row>
    <row r="332" spans="1:378" ht="13.15" thickBot="1" x14ac:dyDescent="0.4">
      <c r="A332" s="24"/>
      <c r="B332" s="238" t="s">
        <v>38</v>
      </c>
      <c r="C332" s="239"/>
      <c r="D332" s="239"/>
      <c r="E332" s="239"/>
      <c r="F332" s="239"/>
      <c r="G332" s="240"/>
      <c r="H332" s="2"/>
      <c r="I332" s="2"/>
      <c r="KF332" s="2"/>
      <c r="KG332" s="2"/>
      <c r="KH332" s="2"/>
      <c r="KI332" s="2"/>
      <c r="KJ332" s="2"/>
      <c r="KK332" s="2"/>
      <c r="KL332" s="2"/>
      <c r="KM332" s="2"/>
      <c r="KN332" s="2"/>
      <c r="KO332" s="2"/>
      <c r="KP332" s="2"/>
      <c r="KQ332" s="2"/>
      <c r="KR332" s="2"/>
      <c r="KS332" s="2"/>
      <c r="KT332" s="2"/>
      <c r="KU332" s="2"/>
      <c r="KV332" s="2"/>
      <c r="KW332" s="2"/>
      <c r="KX332" s="2"/>
      <c r="KY332" s="2"/>
      <c r="KZ332" s="2"/>
      <c r="LA332" s="2"/>
      <c r="LB332" s="2"/>
      <c r="LC332" s="2"/>
      <c r="LD332" s="2"/>
      <c r="LE332" s="2"/>
      <c r="LF332" s="2"/>
      <c r="LG332" s="2"/>
      <c r="LH332" s="2"/>
      <c r="LI332" s="2"/>
      <c r="LJ332" s="2"/>
      <c r="LK332" s="2"/>
      <c r="LL332" s="2"/>
      <c r="LM332" s="2"/>
      <c r="LN332" s="2"/>
      <c r="LO332" s="2"/>
      <c r="LP332" s="2"/>
      <c r="LQ332" s="2"/>
      <c r="LR332" s="2"/>
      <c r="LS332" s="2"/>
      <c r="LT332" s="2"/>
      <c r="LU332" s="2"/>
      <c r="LV332" s="2"/>
      <c r="LW332" s="2"/>
      <c r="LX332" s="2"/>
      <c r="LY332" s="2"/>
      <c r="LZ332" s="2"/>
      <c r="MA332" s="2"/>
      <c r="MB332" s="2"/>
      <c r="MC332" s="2"/>
      <c r="MD332" s="2"/>
      <c r="ME332" s="2"/>
      <c r="MF332" s="2"/>
      <c r="MG332" s="2"/>
      <c r="MH332" s="2"/>
      <c r="MI332" s="2"/>
      <c r="MJ332" s="2"/>
      <c r="MK332" s="2"/>
      <c r="ML332" s="2"/>
      <c r="MM332" s="2"/>
      <c r="MN332" s="2"/>
      <c r="MO332" s="2"/>
      <c r="MP332" s="2"/>
      <c r="MQ332" s="2"/>
      <c r="MR332" s="2"/>
      <c r="MS332" s="2"/>
      <c r="MT332" s="2"/>
      <c r="MU332" s="2"/>
      <c r="MV332" s="2"/>
      <c r="MW332" s="2"/>
      <c r="MX332" s="2"/>
      <c r="MY332" s="2"/>
      <c r="MZ332" s="2"/>
      <c r="NA332" s="2"/>
      <c r="NB332" s="2"/>
      <c r="NC332" s="2"/>
      <c r="ND332" s="2"/>
      <c r="NE332" s="2"/>
      <c r="NF332" s="2"/>
      <c r="NG332" s="2"/>
      <c r="NH332" s="2"/>
      <c r="NI332" s="2"/>
      <c r="NJ332" s="2"/>
      <c r="NK332" s="2"/>
      <c r="NL332" s="2"/>
      <c r="NM332" s="2"/>
      <c r="NN332" s="2"/>
    </row>
    <row r="333" spans="1:378" ht="13.15" thickBot="1" x14ac:dyDescent="0.4">
      <c r="A333" s="84" t="s">
        <v>39</v>
      </c>
      <c r="B333" s="241" t="s">
        <v>40</v>
      </c>
      <c r="C333" s="242"/>
      <c r="D333" s="242"/>
      <c r="E333" s="242"/>
      <c r="F333" s="242"/>
      <c r="G333" s="243"/>
      <c r="H333" s="2"/>
      <c r="I333" s="3" t="s">
        <v>41</v>
      </c>
      <c r="J333" s="2"/>
      <c r="KF333" s="2"/>
      <c r="KG333" s="2"/>
      <c r="KH333" s="2"/>
      <c r="KI333" s="2"/>
      <c r="KJ333" s="2"/>
      <c r="KK333" s="2"/>
      <c r="KL333" s="2"/>
      <c r="KM333" s="2"/>
      <c r="KN333" s="2"/>
      <c r="KO333" s="2"/>
      <c r="KP333" s="2"/>
      <c r="KQ333" s="2"/>
      <c r="KR333" s="2"/>
      <c r="KS333" s="2"/>
      <c r="KT333" s="2"/>
      <c r="KU333" s="2"/>
      <c r="KV333" s="2"/>
      <c r="KW333" s="2"/>
      <c r="KX333" s="2"/>
      <c r="KY333" s="2"/>
      <c r="KZ333" s="2"/>
      <c r="LA333" s="2"/>
      <c r="LB333" s="2"/>
      <c r="LC333" s="2"/>
      <c r="LD333" s="2"/>
      <c r="LE333" s="2"/>
      <c r="LF333" s="2"/>
      <c r="LG333" s="2"/>
      <c r="LH333" s="2"/>
      <c r="LI333" s="2"/>
      <c r="LJ333" s="2"/>
      <c r="LK333" s="2"/>
      <c r="LL333" s="2"/>
      <c r="LM333" s="2"/>
      <c r="LN333" s="2"/>
      <c r="LO333" s="2"/>
      <c r="LP333" s="2"/>
      <c r="LQ333" s="2"/>
      <c r="LR333" s="2"/>
      <c r="LS333" s="2"/>
      <c r="LT333" s="2"/>
      <c r="LU333" s="2"/>
      <c r="LV333" s="2"/>
      <c r="LW333" s="2"/>
      <c r="LX333" s="2"/>
      <c r="LY333" s="2"/>
      <c r="LZ333" s="2"/>
      <c r="MA333" s="2"/>
      <c r="MB333" s="2"/>
      <c r="MC333" s="2"/>
      <c r="MD333" s="2"/>
      <c r="ME333" s="2"/>
      <c r="MF333" s="2"/>
      <c r="MG333" s="2"/>
      <c r="MH333" s="2"/>
      <c r="MI333" s="2"/>
      <c r="MJ333" s="2"/>
      <c r="MK333" s="2"/>
      <c r="ML333" s="2"/>
      <c r="MM333" s="2"/>
      <c r="MN333" s="2"/>
      <c r="MO333" s="2"/>
      <c r="MP333" s="2"/>
      <c r="MQ333" s="2"/>
      <c r="MR333" s="2"/>
      <c r="MS333" s="2"/>
      <c r="MT333" s="2"/>
      <c r="MU333" s="2"/>
      <c r="MV333" s="2"/>
      <c r="MW333" s="2"/>
      <c r="MX333" s="2"/>
      <c r="MY333" s="2"/>
      <c r="MZ333" s="2"/>
      <c r="NA333" s="2"/>
      <c r="NB333" s="2"/>
      <c r="NC333" s="2"/>
      <c r="ND333" s="2"/>
      <c r="NE333" s="2"/>
      <c r="NF333" s="2"/>
      <c r="NG333" s="2"/>
      <c r="NH333" s="2"/>
      <c r="NI333" s="2"/>
      <c r="NJ333" s="2"/>
      <c r="NK333" s="2"/>
      <c r="NL333" s="2"/>
      <c r="NM333" s="2"/>
      <c r="NN333" s="2"/>
    </row>
    <row r="334" spans="1:378" ht="13.15" thickBot="1" x14ac:dyDescent="0.4">
      <c r="A334" s="96">
        <f>C325</f>
        <v>1000.0000000000001</v>
      </c>
      <c r="B334" s="122">
        <v>5</v>
      </c>
      <c r="C334" s="123">
        <v>10</v>
      </c>
      <c r="D334" s="123">
        <v>15</v>
      </c>
      <c r="E334" s="123">
        <v>20</v>
      </c>
      <c r="F334" s="123">
        <v>25</v>
      </c>
      <c r="G334" s="124">
        <v>30</v>
      </c>
      <c r="H334" s="2"/>
      <c r="I334" s="3" t="s">
        <v>229</v>
      </c>
      <c r="J334" s="2"/>
      <c r="KF334" s="2"/>
      <c r="KG334" s="2"/>
      <c r="KH334" s="2"/>
      <c r="KI334" s="2"/>
      <c r="KJ334" s="2"/>
      <c r="KK334" s="2"/>
      <c r="KL334" s="2"/>
      <c r="KM334" s="2"/>
      <c r="KN334" s="2"/>
      <c r="KO334" s="2"/>
      <c r="KP334" s="2"/>
      <c r="KQ334" s="2"/>
      <c r="KR334" s="2"/>
      <c r="KS334" s="2"/>
      <c r="KT334" s="2"/>
      <c r="KU334" s="2"/>
      <c r="KV334" s="2"/>
      <c r="KW334" s="2"/>
      <c r="KX334" s="2"/>
      <c r="KY334" s="2"/>
      <c r="KZ334" s="2"/>
      <c r="LA334" s="2"/>
      <c r="LB334" s="2"/>
      <c r="LC334" s="2"/>
      <c r="LD334" s="2"/>
      <c r="LE334" s="2"/>
      <c r="LF334" s="2"/>
      <c r="LG334" s="2"/>
      <c r="LH334" s="2"/>
      <c r="LI334" s="2"/>
      <c r="LJ334" s="2"/>
      <c r="LK334" s="2"/>
      <c r="LL334" s="2"/>
      <c r="LM334" s="2"/>
      <c r="LN334" s="2"/>
      <c r="LO334" s="2"/>
      <c r="LP334" s="2"/>
      <c r="LQ334" s="2"/>
      <c r="LR334" s="2"/>
      <c r="LS334" s="2"/>
      <c r="LT334" s="2"/>
      <c r="LU334" s="2"/>
      <c r="LV334" s="2"/>
      <c r="LW334" s="2"/>
      <c r="LX334" s="2"/>
      <c r="LY334" s="2"/>
      <c r="LZ334" s="2"/>
      <c r="MA334" s="2"/>
      <c r="MB334" s="2"/>
      <c r="MC334" s="2"/>
      <c r="MD334" s="2"/>
      <c r="ME334" s="2"/>
      <c r="MF334" s="2"/>
      <c r="MG334" s="2"/>
      <c r="MH334" s="2"/>
      <c r="MI334" s="2"/>
      <c r="MJ334" s="2"/>
      <c r="MK334" s="2"/>
      <c r="ML334" s="2"/>
      <c r="MM334" s="2"/>
      <c r="MN334" s="2"/>
      <c r="MO334" s="2"/>
      <c r="MP334" s="2"/>
      <c r="MQ334" s="2"/>
      <c r="MR334" s="2"/>
      <c r="MS334" s="2"/>
      <c r="MT334" s="2"/>
      <c r="MU334" s="2"/>
      <c r="MV334" s="2"/>
      <c r="MW334" s="2"/>
      <c r="MX334" s="2"/>
      <c r="MY334" s="2"/>
      <c r="MZ334" s="2"/>
      <c r="NA334" s="2"/>
      <c r="NB334" s="2"/>
      <c r="NC334" s="2"/>
      <c r="ND334" s="2"/>
      <c r="NE334" s="2"/>
      <c r="NF334" s="2"/>
      <c r="NG334" s="2"/>
      <c r="NH334" s="2"/>
      <c r="NI334" s="2"/>
      <c r="NJ334" s="2"/>
      <c r="NK334" s="2"/>
      <c r="NL334" s="2"/>
      <c r="NM334" s="2"/>
      <c r="NN334" s="2"/>
    </row>
    <row r="335" spans="1:378" ht="13.15" x14ac:dyDescent="0.4">
      <c r="A335" s="118">
        <v>0</v>
      </c>
      <c r="B335" s="191">
        <f t="dataTable" ref="B335:G339" dt2D="1" dtr="1" r1="C322" r2="C323"/>
        <v>1500</v>
      </c>
      <c r="C335" s="197">
        <v>2000</v>
      </c>
      <c r="D335" s="198">
        <v>2500</v>
      </c>
      <c r="E335" s="199">
        <v>3000</v>
      </c>
      <c r="F335" s="200">
        <v>3500</v>
      </c>
      <c r="G335" s="194">
        <v>4000</v>
      </c>
      <c r="H335" s="2"/>
      <c r="I335" s="2"/>
      <c r="J335" s="2"/>
      <c r="KF335" s="2"/>
      <c r="KG335" s="2"/>
      <c r="KH335" s="2"/>
      <c r="KI335" s="2"/>
      <c r="KJ335" s="2"/>
      <c r="KK335" s="2"/>
      <c r="KL335" s="2"/>
      <c r="KM335" s="2"/>
      <c r="KN335" s="2"/>
      <c r="KO335" s="2"/>
      <c r="KP335" s="2"/>
      <c r="KQ335" s="2"/>
      <c r="KR335" s="2"/>
      <c r="KS335" s="2"/>
      <c r="KT335" s="2"/>
      <c r="KU335" s="2"/>
      <c r="KV335" s="2"/>
      <c r="KW335" s="2"/>
      <c r="KX335" s="2"/>
      <c r="KY335" s="2"/>
      <c r="KZ335" s="2"/>
      <c r="LA335" s="2"/>
      <c r="LB335" s="2"/>
      <c r="LC335" s="2"/>
      <c r="LD335" s="2"/>
      <c r="LE335" s="2"/>
      <c r="LF335" s="2"/>
      <c r="LG335" s="2"/>
      <c r="LH335" s="2"/>
      <c r="LI335" s="2"/>
      <c r="LJ335" s="2"/>
      <c r="LK335" s="2"/>
      <c r="LL335" s="2"/>
      <c r="LM335" s="2"/>
      <c r="LN335" s="2"/>
      <c r="LO335" s="2"/>
      <c r="LP335" s="2"/>
      <c r="LQ335" s="2"/>
      <c r="LR335" s="2"/>
      <c r="LS335" s="2"/>
      <c r="LT335" s="2"/>
      <c r="LU335" s="2"/>
      <c r="LV335" s="2"/>
      <c r="LW335" s="2"/>
      <c r="LX335" s="2"/>
      <c r="LY335" s="2"/>
      <c r="LZ335" s="2"/>
      <c r="MA335" s="2"/>
      <c r="MB335" s="2"/>
      <c r="MC335" s="2"/>
      <c r="MD335" s="2"/>
      <c r="ME335" s="2"/>
      <c r="MF335" s="2"/>
      <c r="MG335" s="2"/>
      <c r="MH335" s="2"/>
      <c r="MI335" s="2"/>
      <c r="MJ335" s="2"/>
      <c r="MK335" s="2"/>
      <c r="ML335" s="2"/>
      <c r="MM335" s="2"/>
      <c r="MN335" s="2"/>
      <c r="MO335" s="2"/>
      <c r="MP335" s="2"/>
      <c r="MQ335" s="2"/>
      <c r="MR335" s="2"/>
      <c r="MS335" s="2"/>
      <c r="MT335" s="2"/>
      <c r="MU335" s="2"/>
      <c r="MV335" s="2"/>
      <c r="MW335" s="2"/>
      <c r="MX335" s="2"/>
      <c r="MY335" s="2"/>
      <c r="MZ335" s="2"/>
      <c r="NA335" s="2"/>
      <c r="NB335" s="2"/>
      <c r="NC335" s="2"/>
      <c r="ND335" s="2"/>
      <c r="NE335" s="2"/>
      <c r="NF335" s="2"/>
      <c r="NG335" s="2"/>
      <c r="NH335" s="2"/>
      <c r="NI335" s="2"/>
      <c r="NJ335" s="2"/>
      <c r="NK335" s="2"/>
      <c r="NL335" s="2"/>
      <c r="NM335" s="2"/>
      <c r="NN335" s="2"/>
    </row>
    <row r="336" spans="1:378" ht="13.15" x14ac:dyDescent="0.4">
      <c r="A336" s="119">
        <v>0.05</v>
      </c>
      <c r="B336" s="192">
        <v>1216.473833531541</v>
      </c>
      <c r="C336" s="201">
        <v>1386.0867464592407</v>
      </c>
      <c r="D336" s="202">
        <v>1518.9829019090298</v>
      </c>
      <c r="E336" s="203">
        <v>1623.1105171269992</v>
      </c>
      <c r="F336" s="204">
        <v>1704.6972283022378</v>
      </c>
      <c r="G336" s="195">
        <v>1768.6225513441418</v>
      </c>
      <c r="H336" s="2"/>
      <c r="I336" s="2"/>
      <c r="J336" s="2"/>
      <c r="KF336" s="2"/>
      <c r="KG336" s="2"/>
      <c r="KH336" s="2"/>
      <c r="KI336" s="2"/>
      <c r="KJ336" s="2"/>
      <c r="KK336" s="2"/>
      <c r="KL336" s="2"/>
      <c r="KM336" s="2"/>
      <c r="KN336" s="2"/>
      <c r="KO336" s="2"/>
      <c r="KP336" s="2"/>
      <c r="KQ336" s="2"/>
      <c r="KR336" s="2"/>
      <c r="KS336" s="2"/>
      <c r="KT336" s="2"/>
      <c r="KU336" s="2"/>
      <c r="KV336" s="2"/>
      <c r="KW336" s="2"/>
      <c r="KX336" s="2"/>
      <c r="KY336" s="2"/>
      <c r="KZ336" s="2"/>
      <c r="LA336" s="2"/>
      <c r="LB336" s="2"/>
      <c r="LC336" s="2"/>
      <c r="LD336" s="2"/>
      <c r="LE336" s="2"/>
      <c r="LF336" s="2"/>
      <c r="LG336" s="2"/>
      <c r="LH336" s="2"/>
      <c r="LI336" s="2"/>
      <c r="LJ336" s="2"/>
      <c r="LK336" s="2"/>
      <c r="LL336" s="2"/>
      <c r="LM336" s="2"/>
      <c r="LN336" s="2"/>
      <c r="LO336" s="2"/>
      <c r="LP336" s="2"/>
      <c r="LQ336" s="2"/>
      <c r="LR336" s="2"/>
      <c r="LS336" s="2"/>
      <c r="LT336" s="2"/>
      <c r="LU336" s="2"/>
      <c r="LV336" s="2"/>
      <c r="LW336" s="2"/>
      <c r="LX336" s="2"/>
      <c r="LY336" s="2"/>
      <c r="LZ336" s="2"/>
      <c r="MA336" s="2"/>
      <c r="MB336" s="2"/>
      <c r="MC336" s="2"/>
      <c r="MD336" s="2"/>
      <c r="ME336" s="2"/>
      <c r="MF336" s="2"/>
      <c r="MG336" s="2"/>
      <c r="MH336" s="2"/>
      <c r="MI336" s="2"/>
      <c r="MJ336" s="2"/>
      <c r="MK336" s="2"/>
      <c r="ML336" s="2"/>
      <c r="MM336" s="2"/>
      <c r="MN336" s="2"/>
      <c r="MO336" s="2"/>
      <c r="MP336" s="2"/>
      <c r="MQ336" s="2"/>
      <c r="MR336" s="2"/>
      <c r="MS336" s="2"/>
      <c r="MT336" s="2"/>
      <c r="MU336" s="2"/>
      <c r="MV336" s="2"/>
      <c r="MW336" s="2"/>
      <c r="MX336" s="2"/>
      <c r="MY336" s="2"/>
      <c r="MZ336" s="2"/>
      <c r="NA336" s="2"/>
      <c r="NB336" s="2"/>
      <c r="NC336" s="2"/>
      <c r="ND336" s="2"/>
      <c r="NE336" s="2"/>
      <c r="NF336" s="2"/>
      <c r="NG336" s="2"/>
      <c r="NH336" s="2"/>
      <c r="NI336" s="2"/>
      <c r="NJ336" s="2"/>
      <c r="NK336" s="2"/>
      <c r="NL336" s="2"/>
      <c r="NM336" s="2"/>
      <c r="NN336" s="2"/>
    </row>
    <row r="337" spans="1:378" ht="13.15" x14ac:dyDescent="0.4">
      <c r="A337" s="119">
        <v>0.1</v>
      </c>
      <c r="B337" s="192">
        <v>1000.0000000000001</v>
      </c>
      <c r="C337" s="201">
        <v>1000.0000000000001</v>
      </c>
      <c r="D337" s="202">
        <v>1000.0000000000001</v>
      </c>
      <c r="E337" s="203">
        <v>1000</v>
      </c>
      <c r="F337" s="204">
        <v>999.99999999999989</v>
      </c>
      <c r="G337" s="195">
        <v>1000.0000000000001</v>
      </c>
      <c r="H337" s="2"/>
      <c r="I337" s="2"/>
      <c r="J337" s="2"/>
      <c r="KF337" s="2"/>
      <c r="KG337" s="2"/>
      <c r="KH337" s="2"/>
      <c r="KI337" s="2"/>
      <c r="KJ337" s="2"/>
      <c r="KK337" s="2"/>
      <c r="KL337" s="2"/>
      <c r="KM337" s="2"/>
      <c r="KN337" s="2"/>
      <c r="KO337" s="2"/>
      <c r="KP337" s="2"/>
      <c r="KQ337" s="2"/>
      <c r="KR337" s="2"/>
      <c r="KS337" s="2"/>
      <c r="KT337" s="2"/>
      <c r="KU337" s="2"/>
      <c r="KV337" s="2"/>
      <c r="KW337" s="2"/>
      <c r="KX337" s="2"/>
      <c r="KY337" s="2"/>
      <c r="KZ337" s="2"/>
      <c r="LA337" s="2"/>
      <c r="LB337" s="2"/>
      <c r="LC337" s="2"/>
      <c r="LD337" s="2"/>
      <c r="LE337" s="2"/>
      <c r="LF337" s="2"/>
      <c r="LG337" s="2"/>
      <c r="LH337" s="2"/>
      <c r="LI337" s="2"/>
      <c r="LJ337" s="2"/>
      <c r="LK337" s="2"/>
      <c r="LL337" s="2"/>
      <c r="LM337" s="2"/>
      <c r="LN337" s="2"/>
      <c r="LO337" s="2"/>
      <c r="LP337" s="2"/>
      <c r="LQ337" s="2"/>
      <c r="LR337" s="2"/>
      <c r="LS337" s="2"/>
      <c r="LT337" s="2"/>
      <c r="LU337" s="2"/>
      <c r="LV337" s="2"/>
      <c r="LW337" s="2"/>
      <c r="LX337" s="2"/>
      <c r="LY337" s="2"/>
      <c r="LZ337" s="2"/>
      <c r="MA337" s="2"/>
      <c r="MB337" s="2"/>
      <c r="MC337" s="2"/>
      <c r="MD337" s="2"/>
      <c r="ME337" s="2"/>
      <c r="MF337" s="2"/>
      <c r="MG337" s="2"/>
      <c r="MH337" s="2"/>
      <c r="MI337" s="2"/>
      <c r="MJ337" s="2"/>
      <c r="MK337" s="2"/>
      <c r="ML337" s="2"/>
      <c r="MM337" s="2"/>
      <c r="MN337" s="2"/>
      <c r="MO337" s="2"/>
      <c r="MP337" s="2"/>
      <c r="MQ337" s="2"/>
      <c r="MR337" s="2"/>
      <c r="MS337" s="2"/>
      <c r="MT337" s="2"/>
      <c r="MU337" s="2"/>
      <c r="MV337" s="2"/>
      <c r="MW337" s="2"/>
      <c r="MX337" s="2"/>
      <c r="MY337" s="2"/>
      <c r="MZ337" s="2"/>
      <c r="NA337" s="2"/>
      <c r="NB337" s="2"/>
      <c r="NC337" s="2"/>
      <c r="ND337" s="2"/>
      <c r="NE337" s="2"/>
      <c r="NF337" s="2"/>
      <c r="NG337" s="2"/>
      <c r="NH337" s="2"/>
      <c r="NI337" s="2"/>
      <c r="NJ337" s="2"/>
      <c r="NK337" s="2"/>
      <c r="NL337" s="2"/>
      <c r="NM337" s="2"/>
      <c r="NN337" s="2"/>
    </row>
    <row r="338" spans="1:378" ht="13.15" x14ac:dyDescent="0.4">
      <c r="A338" s="120">
        <v>0.15</v>
      </c>
      <c r="B338" s="192">
        <v>832.39224509942994</v>
      </c>
      <c r="C338" s="201">
        <v>749.06156870728876</v>
      </c>
      <c r="D338" s="202">
        <v>707.63149506844559</v>
      </c>
      <c r="E338" s="203">
        <v>687.03342631351768</v>
      </c>
      <c r="F338" s="204">
        <v>676.79254573649303</v>
      </c>
      <c r="G338" s="195">
        <v>671.70101816462818</v>
      </c>
      <c r="H338" s="2"/>
      <c r="I338" s="2"/>
      <c r="KF338" s="2"/>
      <c r="KG338" s="2"/>
      <c r="KH338" s="2"/>
      <c r="KI338" s="2"/>
      <c r="KJ338" s="2"/>
      <c r="KK338" s="2"/>
      <c r="KL338" s="2"/>
      <c r="KM338" s="2"/>
      <c r="KN338" s="2"/>
      <c r="KO338" s="2"/>
      <c r="KP338" s="2"/>
      <c r="KQ338" s="2"/>
      <c r="KR338" s="2"/>
      <c r="KS338" s="2"/>
      <c r="KT338" s="2"/>
      <c r="KU338" s="2"/>
      <c r="KV338" s="2"/>
      <c r="KW338" s="2"/>
      <c r="KX338" s="2"/>
      <c r="KY338" s="2"/>
      <c r="KZ338" s="2"/>
      <c r="LA338" s="2"/>
      <c r="LB338" s="2"/>
      <c r="LC338" s="2"/>
      <c r="LD338" s="2"/>
      <c r="LE338" s="2"/>
      <c r="LF338" s="2"/>
      <c r="LG338" s="2"/>
      <c r="LH338" s="2"/>
      <c r="LI338" s="2"/>
      <c r="LJ338" s="2"/>
      <c r="LK338" s="2"/>
      <c r="LL338" s="2"/>
      <c r="LM338" s="2"/>
      <c r="LN338" s="2"/>
      <c r="LO338" s="2"/>
      <c r="LP338" s="2"/>
      <c r="LQ338" s="2"/>
      <c r="LR338" s="2"/>
      <c r="LS338" s="2"/>
      <c r="LT338" s="2"/>
      <c r="LU338" s="2"/>
      <c r="LV338" s="2"/>
      <c r="LW338" s="2"/>
      <c r="LX338" s="2"/>
      <c r="LY338" s="2"/>
      <c r="LZ338" s="2"/>
      <c r="MA338" s="2"/>
      <c r="MB338" s="2"/>
      <c r="MC338" s="2"/>
      <c r="MD338" s="2"/>
      <c r="ME338" s="2"/>
      <c r="MF338" s="2"/>
      <c r="MG338" s="2"/>
      <c r="MH338" s="2"/>
      <c r="MI338" s="2"/>
      <c r="MJ338" s="2"/>
      <c r="MK338" s="2"/>
      <c r="ML338" s="2"/>
      <c r="MM338" s="2"/>
      <c r="MN338" s="2"/>
      <c r="MO338" s="2"/>
      <c r="MP338" s="2"/>
      <c r="MQ338" s="2"/>
      <c r="MR338" s="2"/>
      <c r="MS338" s="2"/>
      <c r="MT338" s="2"/>
      <c r="MU338" s="2"/>
      <c r="MV338" s="2"/>
      <c r="MW338" s="2"/>
      <c r="MX338" s="2"/>
      <c r="MY338" s="2"/>
      <c r="MZ338" s="2"/>
      <c r="NA338" s="2"/>
      <c r="NB338" s="2"/>
      <c r="NC338" s="2"/>
      <c r="ND338" s="2"/>
      <c r="NE338" s="2"/>
      <c r="NF338" s="2"/>
      <c r="NG338" s="2"/>
      <c r="NH338" s="2"/>
      <c r="NI338" s="2"/>
      <c r="NJ338" s="2"/>
      <c r="NK338" s="2"/>
      <c r="NL338" s="2"/>
      <c r="NM338" s="2"/>
      <c r="NN338" s="2"/>
    </row>
    <row r="339" spans="1:378" ht="13.5" thickBot="1" x14ac:dyDescent="0.45">
      <c r="A339" s="121">
        <v>0.2</v>
      </c>
      <c r="B339" s="193">
        <v>700.93878600823041</v>
      </c>
      <c r="C339" s="205">
        <v>580.75279144492288</v>
      </c>
      <c r="D339" s="206">
        <v>532.45273575943725</v>
      </c>
      <c r="E339" s="207">
        <v>513.04202665229445</v>
      </c>
      <c r="F339" s="208">
        <v>505.24129800519802</v>
      </c>
      <c r="G339" s="196">
        <v>502.10636011654367</v>
      </c>
      <c r="H339" s="2"/>
      <c r="I339" s="2"/>
      <c r="KF339" s="2"/>
      <c r="KG339" s="2"/>
      <c r="KH339" s="2"/>
      <c r="KI339" s="2"/>
      <c r="KJ339" s="2"/>
      <c r="KK339" s="2"/>
      <c r="KL339" s="2"/>
      <c r="KM339" s="2"/>
      <c r="KN339" s="2"/>
      <c r="KO339" s="2"/>
      <c r="KP339" s="2"/>
      <c r="KQ339" s="2"/>
      <c r="KR339" s="2"/>
      <c r="KS339" s="2"/>
      <c r="KT339" s="2"/>
      <c r="KU339" s="2"/>
      <c r="KV339" s="2"/>
      <c r="KW339" s="2"/>
      <c r="KX339" s="2"/>
      <c r="KY339" s="2"/>
      <c r="KZ339" s="2"/>
      <c r="LA339" s="2"/>
      <c r="LB339" s="2"/>
      <c r="LC339" s="2"/>
      <c r="LD339" s="2"/>
      <c r="LE339" s="2"/>
      <c r="LF339" s="2"/>
      <c r="LG339" s="2"/>
      <c r="LH339" s="2"/>
      <c r="LI339" s="2"/>
      <c r="LJ339" s="2"/>
      <c r="LK339" s="2"/>
      <c r="LL339" s="2"/>
      <c r="LM339" s="2"/>
      <c r="LN339" s="2"/>
      <c r="LO339" s="2"/>
      <c r="LP339" s="2"/>
      <c r="LQ339" s="2"/>
      <c r="LR339" s="2"/>
      <c r="LS339" s="2"/>
      <c r="LT339" s="2"/>
      <c r="LU339" s="2"/>
      <c r="LV339" s="2"/>
      <c r="LW339" s="2"/>
      <c r="LX339" s="2"/>
      <c r="LY339" s="2"/>
      <c r="LZ339" s="2"/>
      <c r="MA339" s="2"/>
      <c r="MB339" s="2"/>
      <c r="MC339" s="2"/>
      <c r="MD339" s="2"/>
      <c r="ME339" s="2"/>
      <c r="MF339" s="2"/>
      <c r="MG339" s="2"/>
      <c r="MH339" s="2"/>
      <c r="MI339" s="2"/>
      <c r="MJ339" s="2"/>
      <c r="MK339" s="2"/>
      <c r="ML339" s="2"/>
      <c r="MM339" s="2"/>
      <c r="MN339" s="2"/>
      <c r="MO339" s="2"/>
      <c r="MP339" s="2"/>
      <c r="MQ339" s="2"/>
      <c r="MR339" s="2"/>
      <c r="MS339" s="2"/>
      <c r="MT339" s="2"/>
      <c r="MU339" s="2"/>
      <c r="MV339" s="2"/>
      <c r="MW339" s="2"/>
      <c r="MX339" s="2"/>
      <c r="MY339" s="2"/>
      <c r="MZ339" s="2"/>
      <c r="NA339" s="2"/>
      <c r="NB339" s="2"/>
      <c r="NC339" s="2"/>
      <c r="ND339" s="2"/>
      <c r="NE339" s="2"/>
      <c r="NF339" s="2"/>
      <c r="NG339" s="2"/>
      <c r="NH339" s="2"/>
      <c r="NI339" s="2"/>
      <c r="NJ339" s="2"/>
      <c r="NK339" s="2"/>
      <c r="NL339" s="2"/>
      <c r="NM339" s="2"/>
      <c r="NN339" s="2"/>
    </row>
    <row r="340" spans="1:378" x14ac:dyDescent="0.35">
      <c r="A340" s="65"/>
      <c r="B340" s="64"/>
      <c r="C340" s="66"/>
      <c r="D340" s="2"/>
      <c r="F340" s="2"/>
      <c r="G340" s="2"/>
      <c r="H340" s="2"/>
      <c r="I340" s="2"/>
      <c r="KF340" s="2"/>
      <c r="KG340" s="2"/>
      <c r="KH340" s="2"/>
      <c r="KI340" s="2"/>
      <c r="KJ340" s="2"/>
      <c r="KK340" s="2"/>
      <c r="KL340" s="2"/>
      <c r="KM340" s="2"/>
      <c r="KN340" s="2"/>
      <c r="KO340" s="2"/>
      <c r="KP340" s="2"/>
      <c r="KQ340" s="2"/>
      <c r="KR340" s="2"/>
      <c r="KS340" s="2"/>
      <c r="KT340" s="2"/>
      <c r="KU340" s="2"/>
      <c r="KV340" s="2"/>
      <c r="KW340" s="2"/>
      <c r="KX340" s="2"/>
      <c r="KY340" s="2"/>
      <c r="KZ340" s="2"/>
      <c r="LA340" s="2"/>
      <c r="LB340" s="2"/>
      <c r="LC340" s="2"/>
      <c r="LD340" s="2"/>
      <c r="LE340" s="2"/>
      <c r="LF340" s="2"/>
      <c r="LG340" s="2"/>
      <c r="LH340" s="2"/>
      <c r="LI340" s="2"/>
      <c r="LJ340" s="2"/>
      <c r="LK340" s="2"/>
      <c r="LL340" s="2"/>
      <c r="LM340" s="2"/>
      <c r="LN340" s="2"/>
      <c r="LO340" s="2"/>
      <c r="LP340" s="2"/>
      <c r="LQ340" s="2"/>
      <c r="LR340" s="2"/>
      <c r="LS340" s="2"/>
      <c r="LT340" s="2"/>
      <c r="LU340" s="2"/>
      <c r="LV340" s="2"/>
      <c r="LW340" s="2"/>
      <c r="LX340" s="2"/>
      <c r="LY340" s="2"/>
      <c r="LZ340" s="2"/>
      <c r="MA340" s="2"/>
      <c r="MB340" s="2"/>
      <c r="MC340" s="2"/>
      <c r="MD340" s="2"/>
      <c r="ME340" s="2"/>
      <c r="MF340" s="2"/>
      <c r="MG340" s="2"/>
      <c r="MH340" s="2"/>
      <c r="MI340" s="2"/>
      <c r="MJ340" s="2"/>
      <c r="MK340" s="2"/>
      <c r="ML340" s="2"/>
      <c r="MM340" s="2"/>
      <c r="MN340" s="2"/>
      <c r="MO340" s="2"/>
      <c r="MP340" s="2"/>
      <c r="MQ340" s="2"/>
      <c r="MR340" s="2"/>
      <c r="MS340" s="2"/>
      <c r="MT340" s="2"/>
      <c r="MU340" s="2"/>
      <c r="MV340" s="2"/>
      <c r="MW340" s="2"/>
      <c r="MX340" s="2"/>
      <c r="MY340" s="2"/>
      <c r="MZ340" s="2"/>
      <c r="NA340" s="2"/>
      <c r="NB340" s="2"/>
      <c r="NC340" s="2"/>
      <c r="ND340" s="2"/>
      <c r="NE340" s="2"/>
      <c r="NF340" s="2"/>
      <c r="NG340" s="2"/>
      <c r="NH340" s="2"/>
      <c r="NI340" s="2"/>
      <c r="NJ340" s="2"/>
      <c r="NK340" s="2"/>
      <c r="NL340" s="2"/>
      <c r="NM340" s="2"/>
      <c r="NN340" s="2"/>
    </row>
    <row r="341" spans="1:378" x14ac:dyDescent="0.35">
      <c r="A341" s="65"/>
      <c r="B341" s="67" t="s">
        <v>42</v>
      </c>
      <c r="C341" s="66"/>
      <c r="D341" s="2"/>
      <c r="E341" s="2"/>
      <c r="F341" s="2"/>
      <c r="G341" s="2"/>
      <c r="H341" s="2"/>
      <c r="I341" s="2"/>
      <c r="KF341" s="2"/>
      <c r="KG341" s="2"/>
      <c r="KH341" s="2"/>
      <c r="KI341" s="2"/>
      <c r="KJ341" s="2"/>
      <c r="KK341" s="2"/>
      <c r="KL341" s="2"/>
      <c r="KM341" s="2"/>
      <c r="KN341" s="2"/>
      <c r="KO341" s="2"/>
      <c r="KP341" s="2"/>
      <c r="KQ341" s="2"/>
      <c r="KR341" s="2"/>
      <c r="KS341" s="2"/>
      <c r="KT341" s="2"/>
      <c r="KU341" s="2"/>
      <c r="KV341" s="2"/>
      <c r="KW341" s="2"/>
      <c r="KX341" s="2"/>
      <c r="KY341" s="2"/>
      <c r="KZ341" s="2"/>
      <c r="LA341" s="2"/>
      <c r="LB341" s="2"/>
      <c r="LC341" s="2"/>
      <c r="LD341" s="2"/>
      <c r="LE341" s="2"/>
      <c r="LF341" s="2"/>
      <c r="LG341" s="2"/>
      <c r="LH341" s="2"/>
      <c r="LI341" s="2"/>
      <c r="LJ341" s="2"/>
      <c r="LK341" s="2"/>
      <c r="LL341" s="2"/>
      <c r="LM341" s="2"/>
      <c r="LN341" s="2"/>
      <c r="LO341" s="2"/>
      <c r="LP341" s="2"/>
      <c r="LQ341" s="2"/>
      <c r="LR341" s="2"/>
      <c r="LS341" s="2"/>
      <c r="LT341" s="2"/>
      <c r="LU341" s="2"/>
      <c r="LV341" s="2"/>
      <c r="LW341" s="2"/>
      <c r="LX341" s="2"/>
      <c r="LY341" s="2"/>
      <c r="LZ341" s="2"/>
      <c r="MA341" s="2"/>
      <c r="MB341" s="2"/>
      <c r="MC341" s="2"/>
      <c r="MD341" s="2"/>
      <c r="ME341" s="2"/>
      <c r="MF341" s="2"/>
      <c r="MG341" s="2"/>
      <c r="MH341" s="2"/>
      <c r="MI341" s="2"/>
      <c r="MJ341" s="2"/>
      <c r="MK341" s="2"/>
      <c r="ML341" s="2"/>
      <c r="MM341" s="2"/>
      <c r="MN341" s="2"/>
      <c r="MO341" s="2"/>
      <c r="MP341" s="2"/>
      <c r="MQ341" s="2"/>
      <c r="MR341" s="2"/>
      <c r="MS341" s="2"/>
      <c r="MT341" s="2"/>
      <c r="MU341" s="2"/>
      <c r="MV341" s="2"/>
      <c r="MW341" s="2"/>
      <c r="MX341" s="2"/>
      <c r="MY341" s="2"/>
      <c r="MZ341" s="2"/>
      <c r="NA341" s="2"/>
      <c r="NB341" s="2"/>
      <c r="NC341" s="2"/>
      <c r="ND341" s="2"/>
      <c r="NE341" s="2"/>
      <c r="NF341" s="2"/>
      <c r="NG341" s="2"/>
      <c r="NH341" s="2"/>
      <c r="NI341" s="2"/>
      <c r="NJ341" s="2"/>
      <c r="NK341" s="2"/>
      <c r="NL341" s="2"/>
      <c r="NM341" s="2"/>
      <c r="NN341" s="2"/>
    </row>
    <row r="342" spans="1:378" x14ac:dyDescent="0.35">
      <c r="A342" s="65"/>
      <c r="B342" s="67" t="s">
        <v>230</v>
      </c>
      <c r="C342" s="66"/>
      <c r="D342" s="2"/>
      <c r="E342" s="2"/>
      <c r="F342" s="2"/>
      <c r="G342" s="2"/>
      <c r="H342" s="2"/>
      <c r="I342" s="2"/>
      <c r="KF342" s="2"/>
      <c r="KG342" s="2"/>
      <c r="KH342" s="2"/>
      <c r="KI342" s="2"/>
      <c r="KJ342" s="2"/>
      <c r="KK342" s="2"/>
      <c r="KL342" s="2"/>
      <c r="KM342" s="2"/>
      <c r="KN342" s="2"/>
      <c r="KO342" s="2"/>
      <c r="KP342" s="2"/>
      <c r="KQ342" s="2"/>
      <c r="KR342" s="2"/>
      <c r="KS342" s="2"/>
      <c r="KT342" s="2"/>
      <c r="KU342" s="2"/>
      <c r="KV342" s="2"/>
      <c r="KW342" s="2"/>
      <c r="KX342" s="2"/>
      <c r="KY342" s="2"/>
      <c r="KZ342" s="2"/>
      <c r="LA342" s="2"/>
      <c r="LB342" s="2"/>
      <c r="LC342" s="2"/>
      <c r="LD342" s="2"/>
      <c r="LE342" s="2"/>
      <c r="LF342" s="2"/>
      <c r="LG342" s="2"/>
      <c r="LH342" s="2"/>
      <c r="LI342" s="2"/>
      <c r="LJ342" s="2"/>
      <c r="LK342" s="2"/>
      <c r="LL342" s="2"/>
      <c r="LM342" s="2"/>
      <c r="LN342" s="2"/>
      <c r="LO342" s="2"/>
      <c r="LP342" s="2"/>
      <c r="LQ342" s="2"/>
      <c r="LR342" s="2"/>
      <c r="LS342" s="2"/>
      <c r="LT342" s="2"/>
      <c r="LU342" s="2"/>
      <c r="LV342" s="2"/>
      <c r="LW342" s="2"/>
      <c r="LX342" s="2"/>
      <c r="LY342" s="2"/>
      <c r="LZ342" s="2"/>
      <c r="MA342" s="2"/>
      <c r="MB342" s="2"/>
      <c r="MC342" s="2"/>
      <c r="MD342" s="2"/>
      <c r="ME342" s="2"/>
      <c r="MF342" s="2"/>
      <c r="MG342" s="2"/>
      <c r="MH342" s="2"/>
      <c r="MI342" s="2"/>
      <c r="MJ342" s="2"/>
      <c r="MK342" s="2"/>
      <c r="ML342" s="2"/>
      <c r="MM342" s="2"/>
      <c r="MN342" s="2"/>
      <c r="MO342" s="2"/>
      <c r="MP342" s="2"/>
      <c r="MQ342" s="2"/>
      <c r="MR342" s="2"/>
      <c r="MS342" s="2"/>
      <c r="MT342" s="2"/>
      <c r="MU342" s="2"/>
      <c r="MV342" s="2"/>
      <c r="MW342" s="2"/>
      <c r="MX342" s="2"/>
      <c r="MY342" s="2"/>
      <c r="MZ342" s="2"/>
      <c r="NA342" s="2"/>
      <c r="NB342" s="2"/>
      <c r="NC342" s="2"/>
      <c r="ND342" s="2"/>
      <c r="NE342" s="2"/>
      <c r="NF342" s="2"/>
      <c r="NG342" s="2"/>
      <c r="NH342" s="2"/>
      <c r="NI342" s="2"/>
      <c r="NJ342" s="2"/>
      <c r="NK342" s="2"/>
      <c r="NL342" s="2"/>
      <c r="NM342" s="2"/>
      <c r="NN342" s="2"/>
    </row>
    <row r="343" spans="1:378" x14ac:dyDescent="0.35">
      <c r="A343" s="65"/>
      <c r="B343" s="64"/>
      <c r="C343" s="66"/>
      <c r="D343" s="2"/>
      <c r="E343" s="2"/>
      <c r="F343" s="2"/>
      <c r="G343" s="2"/>
      <c r="H343" s="2"/>
      <c r="I343" s="2"/>
      <c r="KF343" s="2"/>
      <c r="KG343" s="2"/>
      <c r="KH343" s="2"/>
      <c r="KI343" s="2"/>
      <c r="KJ343" s="2"/>
      <c r="KK343" s="2"/>
      <c r="KL343" s="2"/>
      <c r="KM343" s="2"/>
      <c r="KN343" s="2"/>
      <c r="KO343" s="2"/>
      <c r="KP343" s="2"/>
      <c r="KQ343" s="2"/>
      <c r="KR343" s="2"/>
      <c r="KS343" s="2"/>
      <c r="KT343" s="2"/>
      <c r="KU343" s="2"/>
      <c r="KV343" s="2"/>
      <c r="KW343" s="2"/>
      <c r="KX343" s="2"/>
      <c r="KY343" s="2"/>
      <c r="KZ343" s="2"/>
      <c r="LA343" s="2"/>
      <c r="LB343" s="2"/>
      <c r="LC343" s="2"/>
      <c r="LD343" s="2"/>
      <c r="LE343" s="2"/>
      <c r="LF343" s="2"/>
      <c r="LG343" s="2"/>
      <c r="LH343" s="2"/>
      <c r="LI343" s="2"/>
      <c r="LJ343" s="2"/>
      <c r="LK343" s="2"/>
      <c r="LL343" s="2"/>
      <c r="LM343" s="2"/>
      <c r="LN343" s="2"/>
      <c r="LO343" s="2"/>
      <c r="LP343" s="2"/>
      <c r="LQ343" s="2"/>
      <c r="LR343" s="2"/>
      <c r="LS343" s="2"/>
      <c r="LT343" s="2"/>
      <c r="LU343" s="2"/>
      <c r="LV343" s="2"/>
      <c r="LW343" s="2"/>
      <c r="LX343" s="2"/>
      <c r="LY343" s="2"/>
      <c r="LZ343" s="2"/>
      <c r="MA343" s="2"/>
      <c r="MB343" s="2"/>
      <c r="MC343" s="2"/>
      <c r="MD343" s="2"/>
      <c r="ME343" s="2"/>
      <c r="MF343" s="2"/>
      <c r="MG343" s="2"/>
      <c r="MH343" s="2"/>
      <c r="MI343" s="2"/>
      <c r="MJ343" s="2"/>
      <c r="MK343" s="2"/>
      <c r="ML343" s="2"/>
      <c r="MM343" s="2"/>
      <c r="MN343" s="2"/>
      <c r="MO343" s="2"/>
      <c r="MP343" s="2"/>
      <c r="MQ343" s="2"/>
      <c r="MR343" s="2"/>
      <c r="MS343" s="2"/>
      <c r="MT343" s="2"/>
      <c r="MU343" s="2"/>
      <c r="MV343" s="2"/>
      <c r="MW343" s="2"/>
      <c r="MX343" s="2"/>
      <c r="MY343" s="2"/>
      <c r="MZ343" s="2"/>
      <c r="NA343" s="2"/>
      <c r="NB343" s="2"/>
      <c r="NC343" s="2"/>
      <c r="ND343" s="2"/>
      <c r="NE343" s="2"/>
      <c r="NF343" s="2"/>
      <c r="NG343" s="2"/>
      <c r="NH343" s="2"/>
      <c r="NI343" s="2"/>
      <c r="NJ343" s="2"/>
      <c r="NK343" s="2"/>
      <c r="NL343" s="2"/>
      <c r="NM343" s="2"/>
      <c r="NN343" s="2"/>
    </row>
    <row r="344" spans="1:378" x14ac:dyDescent="0.35">
      <c r="A344" s="68" t="s">
        <v>142</v>
      </c>
      <c r="B344" s="66"/>
      <c r="C344" s="66"/>
      <c r="D344" s="2"/>
      <c r="E344" s="2"/>
      <c r="F344" s="2"/>
      <c r="G344" s="2"/>
      <c r="H344" s="2"/>
      <c r="I344" s="2"/>
      <c r="KF344" s="2"/>
      <c r="KG344" s="2"/>
      <c r="KH344" s="2"/>
      <c r="KI344" s="2"/>
      <c r="KJ344" s="2"/>
      <c r="KK344" s="2"/>
      <c r="KL344" s="2"/>
      <c r="KM344" s="2"/>
      <c r="KN344" s="2"/>
      <c r="KO344" s="2"/>
      <c r="KP344" s="2"/>
      <c r="KQ344" s="2"/>
      <c r="KR344" s="2"/>
      <c r="KS344" s="2"/>
      <c r="KT344" s="2"/>
      <c r="KU344" s="2"/>
      <c r="KV344" s="2"/>
      <c r="KW344" s="2"/>
      <c r="KX344" s="2"/>
      <c r="KY344" s="2"/>
      <c r="KZ344" s="2"/>
      <c r="LA344" s="2"/>
      <c r="LB344" s="2"/>
      <c r="LC344" s="2"/>
      <c r="LD344" s="2"/>
      <c r="LE344" s="2"/>
      <c r="LF344" s="2"/>
      <c r="LG344" s="2"/>
      <c r="LH344" s="2"/>
      <c r="LI344" s="2"/>
      <c r="LJ344" s="2"/>
      <c r="LK344" s="2"/>
      <c r="LL344" s="2"/>
      <c r="LM344" s="2"/>
      <c r="LN344" s="2"/>
      <c r="LO344" s="2"/>
      <c r="LP344" s="2"/>
      <c r="LQ344" s="2"/>
      <c r="LR344" s="2"/>
      <c r="LS344" s="2"/>
      <c r="LT344" s="2"/>
      <c r="LU344" s="2"/>
      <c r="LV344" s="2"/>
      <c r="LW344" s="2"/>
      <c r="LX344" s="2"/>
      <c r="LY344" s="2"/>
      <c r="LZ344" s="2"/>
      <c r="MA344" s="2"/>
      <c r="MB344" s="2"/>
      <c r="MC344" s="2"/>
      <c r="MD344" s="2"/>
      <c r="ME344" s="2"/>
      <c r="MF344" s="2"/>
      <c r="MG344" s="2"/>
      <c r="MH344" s="2"/>
      <c r="MI344" s="2"/>
      <c r="MJ344" s="2"/>
      <c r="MK344" s="2"/>
      <c r="ML344" s="2"/>
      <c r="MM344" s="2"/>
      <c r="MN344" s="2"/>
      <c r="MO344" s="2"/>
      <c r="MP344" s="2"/>
      <c r="MQ344" s="2"/>
      <c r="MR344" s="2"/>
      <c r="MS344" s="2"/>
      <c r="MT344" s="2"/>
      <c r="MU344" s="2"/>
      <c r="MV344" s="2"/>
      <c r="MW344" s="2"/>
      <c r="MX344" s="2"/>
      <c r="MY344" s="2"/>
      <c r="MZ344" s="2"/>
      <c r="NA344" s="2"/>
      <c r="NB344" s="2"/>
      <c r="NC344" s="2"/>
      <c r="ND344" s="2"/>
      <c r="NE344" s="2"/>
      <c r="NF344" s="2"/>
      <c r="NG344" s="2"/>
      <c r="NH344" s="2"/>
      <c r="NI344" s="2"/>
      <c r="NJ344" s="2"/>
      <c r="NK344" s="2"/>
      <c r="NL344" s="2"/>
      <c r="NM344" s="2"/>
      <c r="NN344" s="2"/>
    </row>
    <row r="345" spans="1:378" x14ac:dyDescent="0.35">
      <c r="A345" s="68" t="s">
        <v>87</v>
      </c>
      <c r="B345" s="66"/>
      <c r="C345" s="66"/>
      <c r="D345" s="2"/>
      <c r="E345" s="2"/>
      <c r="F345" s="2"/>
      <c r="G345" s="2"/>
      <c r="H345" s="2"/>
      <c r="I345" s="2"/>
      <c r="KF345" s="2"/>
      <c r="KG345" s="2"/>
      <c r="KH345" s="2"/>
      <c r="KI345" s="2"/>
      <c r="KJ345" s="2"/>
      <c r="KK345" s="2"/>
      <c r="KL345" s="2"/>
      <c r="KM345" s="2"/>
      <c r="KN345" s="2"/>
      <c r="KO345" s="2"/>
      <c r="KP345" s="2"/>
      <c r="KQ345" s="2"/>
      <c r="KR345" s="2"/>
      <c r="KS345" s="2"/>
      <c r="KT345" s="2"/>
      <c r="KU345" s="2"/>
      <c r="KV345" s="2"/>
      <c r="KW345" s="2"/>
      <c r="KX345" s="2"/>
      <c r="KY345" s="2"/>
      <c r="KZ345" s="2"/>
      <c r="LA345" s="2"/>
      <c r="LB345" s="2"/>
      <c r="LC345" s="2"/>
      <c r="LD345" s="2"/>
      <c r="LE345" s="2"/>
      <c r="LF345" s="2"/>
      <c r="LG345" s="2"/>
      <c r="LH345" s="2"/>
      <c r="LI345" s="2"/>
      <c r="LJ345" s="2"/>
      <c r="LK345" s="2"/>
      <c r="LL345" s="2"/>
      <c r="LM345" s="2"/>
      <c r="LN345" s="2"/>
      <c r="LO345" s="2"/>
      <c r="LP345" s="2"/>
      <c r="LQ345" s="2"/>
      <c r="LR345" s="2"/>
      <c r="LS345" s="2"/>
      <c r="LT345" s="2"/>
      <c r="LU345" s="2"/>
      <c r="LV345" s="2"/>
      <c r="LW345" s="2"/>
      <c r="LX345" s="2"/>
      <c r="LY345" s="2"/>
      <c r="LZ345" s="2"/>
      <c r="MA345" s="2"/>
      <c r="MB345" s="2"/>
      <c r="MC345" s="2"/>
      <c r="MD345" s="2"/>
      <c r="ME345" s="2"/>
      <c r="MF345" s="2"/>
      <c r="MG345" s="2"/>
      <c r="MH345" s="2"/>
      <c r="MI345" s="2"/>
      <c r="MJ345" s="2"/>
      <c r="MK345" s="2"/>
      <c r="ML345" s="2"/>
      <c r="MM345" s="2"/>
      <c r="MN345" s="2"/>
      <c r="MO345" s="2"/>
      <c r="MP345" s="2"/>
      <c r="MQ345" s="2"/>
      <c r="MR345" s="2"/>
      <c r="MS345" s="2"/>
      <c r="MT345" s="2"/>
      <c r="MU345" s="2"/>
      <c r="MV345" s="2"/>
      <c r="MW345" s="2"/>
      <c r="MX345" s="2"/>
      <c r="MY345" s="2"/>
      <c r="MZ345" s="2"/>
      <c r="NA345" s="2"/>
      <c r="NB345" s="2"/>
      <c r="NC345" s="2"/>
      <c r="ND345" s="2"/>
      <c r="NE345" s="2"/>
      <c r="NF345" s="2"/>
      <c r="NG345" s="2"/>
      <c r="NH345" s="2"/>
      <c r="NI345" s="2"/>
      <c r="NJ345" s="2"/>
      <c r="NK345" s="2"/>
      <c r="NL345" s="2"/>
      <c r="NM345" s="2"/>
      <c r="NN345" s="2"/>
    </row>
    <row r="346" spans="1:378" x14ac:dyDescent="0.35">
      <c r="A346" s="69"/>
      <c r="B346" s="66"/>
      <c r="C346" s="66"/>
      <c r="D346" s="2"/>
      <c r="E346" s="2"/>
      <c r="F346" s="2"/>
      <c r="G346" s="2"/>
      <c r="H346" s="2"/>
      <c r="I346" s="2"/>
      <c r="KF346" s="2"/>
      <c r="KG346" s="2"/>
      <c r="KH346" s="2"/>
      <c r="KI346" s="2"/>
      <c r="KJ346" s="2"/>
      <c r="KK346" s="2"/>
      <c r="KL346" s="2"/>
      <c r="KM346" s="2"/>
      <c r="KN346" s="2"/>
      <c r="KO346" s="2"/>
      <c r="KP346" s="2"/>
      <c r="KQ346" s="2"/>
      <c r="KR346" s="2"/>
      <c r="KS346" s="2"/>
      <c r="KT346" s="2"/>
      <c r="KU346" s="2"/>
      <c r="KV346" s="2"/>
      <c r="KW346" s="2"/>
      <c r="KX346" s="2"/>
      <c r="KY346" s="2"/>
      <c r="KZ346" s="2"/>
      <c r="LA346" s="2"/>
      <c r="LB346" s="2"/>
      <c r="LC346" s="2"/>
      <c r="LD346" s="2"/>
      <c r="LE346" s="2"/>
      <c r="LF346" s="2"/>
      <c r="LG346" s="2"/>
      <c r="LH346" s="2"/>
      <c r="LI346" s="2"/>
      <c r="LJ346" s="2"/>
      <c r="LK346" s="2"/>
      <c r="LL346" s="2"/>
      <c r="LM346" s="2"/>
      <c r="LN346" s="2"/>
      <c r="LO346" s="2"/>
      <c r="LP346" s="2"/>
      <c r="LQ346" s="2"/>
      <c r="LR346" s="2"/>
      <c r="LS346" s="2"/>
      <c r="LT346" s="2"/>
      <c r="LU346" s="2"/>
      <c r="LV346" s="2"/>
      <c r="LW346" s="2"/>
      <c r="LX346" s="2"/>
      <c r="LY346" s="2"/>
      <c r="LZ346" s="2"/>
      <c r="MA346" s="2"/>
      <c r="MB346" s="2"/>
      <c r="MC346" s="2"/>
      <c r="MD346" s="2"/>
      <c r="ME346" s="2"/>
      <c r="MF346" s="2"/>
      <c r="MG346" s="2"/>
      <c r="MH346" s="2"/>
      <c r="MI346" s="2"/>
      <c r="MJ346" s="2"/>
      <c r="MK346" s="2"/>
      <c r="ML346" s="2"/>
      <c r="MM346" s="2"/>
      <c r="MN346" s="2"/>
      <c r="MO346" s="2"/>
      <c r="MP346" s="2"/>
      <c r="MQ346" s="2"/>
      <c r="MR346" s="2"/>
      <c r="MS346" s="2"/>
      <c r="MT346" s="2"/>
      <c r="MU346" s="2"/>
      <c r="MV346" s="2"/>
      <c r="MW346" s="2"/>
      <c r="MX346" s="2"/>
      <c r="MY346" s="2"/>
      <c r="MZ346" s="2"/>
      <c r="NA346" s="2"/>
      <c r="NB346" s="2"/>
      <c r="NC346" s="2"/>
      <c r="ND346" s="2"/>
      <c r="NE346" s="2"/>
      <c r="NF346" s="2"/>
      <c r="NG346" s="2"/>
      <c r="NH346" s="2"/>
      <c r="NI346" s="2"/>
      <c r="NJ346" s="2"/>
      <c r="NK346" s="2"/>
      <c r="NL346" s="2"/>
      <c r="NM346" s="2"/>
      <c r="NN346" s="2"/>
    </row>
    <row r="347" spans="1:378" x14ac:dyDescent="0.35">
      <c r="A347" s="2"/>
      <c r="B347" s="2"/>
      <c r="C347" s="2"/>
      <c r="D347" s="2"/>
      <c r="E347" s="2"/>
      <c r="F347" s="2"/>
      <c r="G347" s="2"/>
      <c r="H347" s="2"/>
      <c r="I347" s="2"/>
      <c r="KF347" s="2"/>
      <c r="KG347" s="2"/>
      <c r="KH347" s="2"/>
      <c r="KI347" s="2"/>
      <c r="KJ347" s="2"/>
      <c r="KK347" s="2"/>
      <c r="KL347" s="2"/>
      <c r="KM347" s="2"/>
      <c r="KN347" s="2"/>
      <c r="KO347" s="2"/>
      <c r="KP347" s="2"/>
      <c r="KQ347" s="2"/>
      <c r="KR347" s="2"/>
      <c r="KS347" s="2"/>
      <c r="KT347" s="2"/>
      <c r="KU347" s="2"/>
      <c r="KV347" s="2"/>
      <c r="KW347" s="2"/>
      <c r="KX347" s="2"/>
      <c r="KY347" s="2"/>
      <c r="KZ347" s="2"/>
      <c r="LA347" s="2"/>
      <c r="LB347" s="2"/>
      <c r="LC347" s="2"/>
      <c r="LD347" s="2"/>
      <c r="LE347" s="2"/>
      <c r="LF347" s="2"/>
      <c r="LG347" s="2"/>
      <c r="LH347" s="2"/>
      <c r="LI347" s="2"/>
      <c r="LJ347" s="2"/>
      <c r="LK347" s="2"/>
      <c r="LL347" s="2"/>
      <c r="LM347" s="2"/>
      <c r="LN347" s="2"/>
      <c r="LO347" s="2"/>
      <c r="LP347" s="2"/>
      <c r="LQ347" s="2"/>
      <c r="LR347" s="2"/>
      <c r="LS347" s="2"/>
      <c r="LT347" s="2"/>
      <c r="LU347" s="2"/>
      <c r="LV347" s="2"/>
      <c r="LW347" s="2"/>
      <c r="LX347" s="2"/>
      <c r="LY347" s="2"/>
      <c r="LZ347" s="2"/>
      <c r="MA347" s="2"/>
      <c r="MB347" s="2"/>
      <c r="MC347" s="2"/>
      <c r="MD347" s="2"/>
      <c r="ME347" s="2"/>
      <c r="MF347" s="2"/>
      <c r="MG347" s="2"/>
      <c r="MH347" s="2"/>
      <c r="MI347" s="2"/>
      <c r="MJ347" s="2"/>
      <c r="MK347" s="2"/>
      <c r="ML347" s="2"/>
      <c r="MM347" s="2"/>
      <c r="MN347" s="2"/>
      <c r="MO347" s="2"/>
      <c r="MP347" s="2"/>
      <c r="MQ347" s="2"/>
      <c r="MR347" s="2"/>
      <c r="MS347" s="2"/>
      <c r="MT347" s="2"/>
      <c r="MU347" s="2"/>
      <c r="MV347" s="2"/>
      <c r="MW347" s="2"/>
      <c r="MX347" s="2"/>
      <c r="MY347" s="2"/>
      <c r="MZ347" s="2"/>
      <c r="NA347" s="2"/>
      <c r="NB347" s="2"/>
      <c r="NC347" s="2"/>
      <c r="ND347" s="2"/>
      <c r="NE347" s="2"/>
      <c r="NF347" s="2"/>
      <c r="NG347" s="2"/>
      <c r="NH347" s="2"/>
      <c r="NI347" s="2"/>
      <c r="NJ347" s="2"/>
      <c r="NK347" s="2"/>
      <c r="NL347" s="2"/>
      <c r="NM347" s="2"/>
      <c r="NN347" s="2"/>
    </row>
    <row r="348" spans="1:378" x14ac:dyDescent="0.35">
      <c r="A348" s="2"/>
      <c r="B348" s="2"/>
      <c r="C348" s="2"/>
      <c r="D348" s="2"/>
      <c r="E348" s="2"/>
      <c r="F348" s="2"/>
      <c r="G348" s="2"/>
      <c r="H348" s="2"/>
      <c r="I348" s="2"/>
      <c r="KF348" s="2"/>
      <c r="KG348" s="2"/>
      <c r="KH348" s="2"/>
      <c r="KI348" s="2"/>
      <c r="KJ348" s="2"/>
      <c r="KK348" s="2"/>
      <c r="KL348" s="2"/>
      <c r="KM348" s="2"/>
      <c r="KN348" s="2"/>
      <c r="KO348" s="2"/>
      <c r="KP348" s="2"/>
      <c r="KQ348" s="2"/>
      <c r="KR348" s="2"/>
      <c r="KS348" s="2"/>
      <c r="KT348" s="2"/>
      <c r="KU348" s="2"/>
      <c r="KV348" s="2"/>
      <c r="KW348" s="2"/>
      <c r="KX348" s="2"/>
      <c r="KY348" s="2"/>
      <c r="KZ348" s="2"/>
      <c r="LA348" s="2"/>
      <c r="LB348" s="2"/>
      <c r="LC348" s="2"/>
      <c r="LD348" s="2"/>
      <c r="LE348" s="2"/>
      <c r="LF348" s="2"/>
      <c r="LG348" s="2"/>
      <c r="LH348" s="2"/>
      <c r="LI348" s="2"/>
      <c r="LJ348" s="2"/>
      <c r="LK348" s="2"/>
      <c r="LL348" s="2"/>
      <c r="LM348" s="2"/>
      <c r="LN348" s="2"/>
      <c r="LO348" s="2"/>
      <c r="LP348" s="2"/>
      <c r="LQ348" s="2"/>
      <c r="LR348" s="2"/>
      <c r="LS348" s="2"/>
      <c r="LT348" s="2"/>
      <c r="LU348" s="2"/>
      <c r="LV348" s="2"/>
      <c r="LW348" s="2"/>
      <c r="LX348" s="2"/>
      <c r="LY348" s="2"/>
      <c r="LZ348" s="2"/>
      <c r="MA348" s="2"/>
      <c r="MB348" s="2"/>
      <c r="MC348" s="2"/>
      <c r="MD348" s="2"/>
      <c r="ME348" s="2"/>
      <c r="MF348" s="2"/>
      <c r="MG348" s="2"/>
      <c r="MH348" s="2"/>
      <c r="MI348" s="2"/>
      <c r="MJ348" s="2"/>
      <c r="MK348" s="2"/>
      <c r="ML348" s="2"/>
      <c r="MM348" s="2"/>
      <c r="MN348" s="2"/>
      <c r="MO348" s="2"/>
      <c r="MP348" s="2"/>
      <c r="MQ348" s="2"/>
      <c r="MR348" s="2"/>
      <c r="MS348" s="2"/>
      <c r="MT348" s="2"/>
      <c r="MU348" s="2"/>
      <c r="MV348" s="2"/>
      <c r="MW348" s="2"/>
      <c r="MX348" s="2"/>
      <c r="MY348" s="2"/>
      <c r="MZ348" s="2"/>
      <c r="NA348" s="2"/>
      <c r="NB348" s="2"/>
      <c r="NC348" s="2"/>
      <c r="ND348" s="2"/>
      <c r="NE348" s="2"/>
      <c r="NF348" s="2"/>
      <c r="NG348" s="2"/>
      <c r="NH348" s="2"/>
      <c r="NI348" s="2"/>
      <c r="NJ348" s="2"/>
      <c r="NK348" s="2"/>
      <c r="NL348" s="2"/>
      <c r="NM348" s="2"/>
      <c r="NN348" s="2"/>
    </row>
    <row r="349" spans="1:378" x14ac:dyDescent="0.35">
      <c r="A349" s="2"/>
      <c r="B349" s="2"/>
      <c r="C349" s="2"/>
      <c r="D349" s="2"/>
      <c r="E349" s="2"/>
      <c r="F349" s="2"/>
      <c r="G349" s="2"/>
      <c r="H349" s="2"/>
      <c r="I349" s="2"/>
      <c r="KF349" s="2"/>
      <c r="KG349" s="2"/>
      <c r="KH349" s="2"/>
      <c r="KI349" s="2"/>
      <c r="KJ349" s="2"/>
      <c r="KK349" s="2"/>
      <c r="KL349" s="2"/>
      <c r="KM349" s="2"/>
      <c r="KN349" s="2"/>
      <c r="KO349" s="2"/>
      <c r="KP349" s="2"/>
      <c r="KQ349" s="2"/>
      <c r="KR349" s="2"/>
      <c r="KS349" s="2"/>
      <c r="KT349" s="2"/>
      <c r="KU349" s="2"/>
      <c r="KV349" s="2"/>
      <c r="KW349" s="2"/>
      <c r="KX349" s="2"/>
      <c r="KY349" s="2"/>
      <c r="KZ349" s="2"/>
      <c r="LA349" s="2"/>
      <c r="LB349" s="2"/>
      <c r="LC349" s="2"/>
      <c r="LD349" s="2"/>
      <c r="LE349" s="2"/>
      <c r="LF349" s="2"/>
      <c r="LG349" s="2"/>
      <c r="LH349" s="2"/>
      <c r="LI349" s="2"/>
      <c r="LJ349" s="2"/>
      <c r="LK349" s="2"/>
      <c r="LL349" s="2"/>
      <c r="LM349" s="2"/>
      <c r="LN349" s="2"/>
      <c r="LO349" s="2"/>
      <c r="LP349" s="2"/>
      <c r="LQ349" s="2"/>
      <c r="LR349" s="2"/>
      <c r="LS349" s="2"/>
      <c r="LT349" s="2"/>
      <c r="LU349" s="2"/>
      <c r="LV349" s="2"/>
      <c r="LW349" s="2"/>
      <c r="LX349" s="2"/>
      <c r="LY349" s="2"/>
      <c r="LZ349" s="2"/>
      <c r="MA349" s="2"/>
      <c r="MB349" s="2"/>
      <c r="MC349" s="2"/>
      <c r="MD349" s="2"/>
      <c r="ME349" s="2"/>
      <c r="MF349" s="2"/>
      <c r="MG349" s="2"/>
      <c r="MH349" s="2"/>
      <c r="MI349" s="2"/>
      <c r="MJ349" s="2"/>
      <c r="MK349" s="2"/>
      <c r="ML349" s="2"/>
      <c r="MM349" s="2"/>
      <c r="MN349" s="2"/>
      <c r="MO349" s="2"/>
      <c r="MP349" s="2"/>
      <c r="MQ349" s="2"/>
      <c r="MR349" s="2"/>
      <c r="MS349" s="2"/>
      <c r="MT349" s="2"/>
      <c r="MU349" s="2"/>
      <c r="MV349" s="2"/>
      <c r="MW349" s="2"/>
      <c r="MX349" s="2"/>
      <c r="MY349" s="2"/>
      <c r="MZ349" s="2"/>
      <c r="NA349" s="2"/>
      <c r="NB349" s="2"/>
      <c r="NC349" s="2"/>
      <c r="ND349" s="2"/>
      <c r="NE349" s="2"/>
      <c r="NF349" s="2"/>
      <c r="NG349" s="2"/>
      <c r="NH349" s="2"/>
      <c r="NI349" s="2"/>
      <c r="NJ349" s="2"/>
      <c r="NK349" s="2"/>
      <c r="NL349" s="2"/>
      <c r="NM349" s="2"/>
      <c r="NN349" s="2"/>
    </row>
    <row r="350" spans="1:378" x14ac:dyDescent="0.35">
      <c r="A350" s="2"/>
      <c r="B350" s="2"/>
      <c r="C350" s="2"/>
      <c r="D350" s="2"/>
      <c r="E350" s="2"/>
      <c r="F350" s="2"/>
      <c r="G350" s="2"/>
      <c r="H350" s="2"/>
      <c r="I350" s="2"/>
      <c r="KF350" s="2"/>
      <c r="KG350" s="2"/>
      <c r="KH350" s="2"/>
      <c r="KI350" s="2"/>
      <c r="KJ350" s="2"/>
      <c r="KK350" s="2"/>
      <c r="KL350" s="2"/>
      <c r="KM350" s="2"/>
      <c r="KN350" s="2"/>
      <c r="KO350" s="2"/>
      <c r="KP350" s="2"/>
      <c r="KQ350" s="2"/>
      <c r="KR350" s="2"/>
      <c r="KS350" s="2"/>
      <c r="KT350" s="2"/>
      <c r="KU350" s="2"/>
      <c r="KV350" s="2"/>
      <c r="KW350" s="2"/>
      <c r="KX350" s="2"/>
      <c r="KY350" s="2"/>
      <c r="KZ350" s="2"/>
      <c r="LA350" s="2"/>
      <c r="LB350" s="2"/>
      <c r="LC350" s="2"/>
      <c r="LD350" s="2"/>
      <c r="LE350" s="2"/>
      <c r="LF350" s="2"/>
      <c r="LG350" s="2"/>
      <c r="LH350" s="2"/>
      <c r="LI350" s="2"/>
      <c r="LJ350" s="2"/>
      <c r="LK350" s="2"/>
      <c r="LL350" s="2"/>
      <c r="LM350" s="2"/>
      <c r="LN350" s="2"/>
      <c r="LO350" s="2"/>
      <c r="LP350" s="2"/>
      <c r="LQ350" s="2"/>
      <c r="LR350" s="2"/>
      <c r="LS350" s="2"/>
      <c r="LT350" s="2"/>
      <c r="LU350" s="2"/>
      <c r="LV350" s="2"/>
      <c r="LW350" s="2"/>
      <c r="LX350" s="2"/>
      <c r="LY350" s="2"/>
      <c r="LZ350" s="2"/>
      <c r="MA350" s="2"/>
      <c r="MB350" s="2"/>
      <c r="MC350" s="2"/>
      <c r="MD350" s="2"/>
      <c r="ME350" s="2"/>
      <c r="MF350" s="2"/>
      <c r="MG350" s="2"/>
      <c r="MH350" s="2"/>
      <c r="MI350" s="2"/>
      <c r="MJ350" s="2"/>
      <c r="MK350" s="2"/>
      <c r="ML350" s="2"/>
      <c r="MM350" s="2"/>
      <c r="MN350" s="2"/>
      <c r="MO350" s="2"/>
      <c r="MP350" s="2"/>
      <c r="MQ350" s="2"/>
      <c r="MR350" s="2"/>
      <c r="MS350" s="2"/>
      <c r="MT350" s="2"/>
      <c r="MU350" s="2"/>
      <c r="MV350" s="2"/>
      <c r="MW350" s="2"/>
      <c r="MX350" s="2"/>
      <c r="MY350" s="2"/>
      <c r="MZ350" s="2"/>
      <c r="NA350" s="2"/>
      <c r="NB350" s="2"/>
      <c r="NC350" s="2"/>
      <c r="ND350" s="2"/>
      <c r="NE350" s="2"/>
      <c r="NF350" s="2"/>
      <c r="NG350" s="2"/>
      <c r="NH350" s="2"/>
      <c r="NI350" s="2"/>
      <c r="NJ350" s="2"/>
      <c r="NK350" s="2"/>
      <c r="NL350" s="2"/>
      <c r="NM350" s="2"/>
      <c r="NN350" s="2"/>
    </row>
    <row r="351" spans="1:378" x14ac:dyDescent="0.35">
      <c r="A351" s="2"/>
      <c r="B351" s="2"/>
      <c r="C351" s="2"/>
      <c r="D351" s="2"/>
      <c r="E351" s="2"/>
      <c r="F351" s="2"/>
      <c r="G351" s="2"/>
      <c r="H351" s="2"/>
      <c r="I351" s="2"/>
      <c r="KF351" s="2"/>
      <c r="KG351" s="2"/>
      <c r="KH351" s="2"/>
      <c r="KI351" s="2"/>
      <c r="KJ351" s="2"/>
      <c r="KK351" s="2"/>
      <c r="KL351" s="2"/>
      <c r="KM351" s="2"/>
      <c r="KN351" s="2"/>
      <c r="KO351" s="2"/>
      <c r="KP351" s="2"/>
      <c r="KQ351" s="2"/>
      <c r="KR351" s="2"/>
      <c r="KS351" s="2"/>
      <c r="KT351" s="2"/>
      <c r="KU351" s="2"/>
      <c r="KV351" s="2"/>
      <c r="KW351" s="2"/>
      <c r="KX351" s="2"/>
      <c r="KY351" s="2"/>
      <c r="KZ351" s="2"/>
      <c r="LA351" s="2"/>
      <c r="LB351" s="2"/>
      <c r="LC351" s="2"/>
      <c r="LD351" s="2"/>
      <c r="LE351" s="2"/>
      <c r="LF351" s="2"/>
      <c r="LG351" s="2"/>
      <c r="LH351" s="2"/>
      <c r="LI351" s="2"/>
      <c r="LJ351" s="2"/>
      <c r="LK351" s="2"/>
      <c r="LL351" s="2"/>
      <c r="LM351" s="2"/>
      <c r="LN351" s="2"/>
      <c r="LO351" s="2"/>
      <c r="LP351" s="2"/>
      <c r="LQ351" s="2"/>
      <c r="LR351" s="2"/>
      <c r="LS351" s="2"/>
      <c r="LT351" s="2"/>
      <c r="LU351" s="2"/>
      <c r="LV351" s="2"/>
      <c r="LW351" s="2"/>
      <c r="LX351" s="2"/>
      <c r="LY351" s="2"/>
      <c r="LZ351" s="2"/>
      <c r="MA351" s="2"/>
      <c r="MB351" s="2"/>
      <c r="MC351" s="2"/>
      <c r="MD351" s="2"/>
      <c r="ME351" s="2"/>
      <c r="MF351" s="2"/>
      <c r="MG351" s="2"/>
      <c r="MH351" s="2"/>
      <c r="MI351" s="2"/>
      <c r="MJ351" s="2"/>
      <c r="MK351" s="2"/>
      <c r="ML351" s="2"/>
      <c r="MM351" s="2"/>
      <c r="MN351" s="2"/>
      <c r="MO351" s="2"/>
      <c r="MP351" s="2"/>
      <c r="MQ351" s="2"/>
      <c r="MR351" s="2"/>
      <c r="MS351" s="2"/>
      <c r="MT351" s="2"/>
      <c r="MU351" s="2"/>
      <c r="MV351" s="2"/>
      <c r="MW351" s="2"/>
      <c r="MX351" s="2"/>
      <c r="MY351" s="2"/>
      <c r="MZ351" s="2"/>
      <c r="NA351" s="2"/>
      <c r="NB351" s="2"/>
      <c r="NC351" s="2"/>
      <c r="ND351" s="2"/>
      <c r="NE351" s="2"/>
      <c r="NF351" s="2"/>
      <c r="NG351" s="2"/>
      <c r="NH351" s="2"/>
      <c r="NI351" s="2"/>
      <c r="NJ351" s="2"/>
      <c r="NK351" s="2"/>
      <c r="NL351" s="2"/>
      <c r="NM351" s="2"/>
      <c r="NN351" s="2"/>
    </row>
    <row r="352" spans="1:378" x14ac:dyDescent="0.35">
      <c r="A352" s="2"/>
      <c r="B352" s="2"/>
      <c r="C352" s="2"/>
      <c r="D352" s="2"/>
      <c r="E352" s="2"/>
      <c r="F352" s="2"/>
      <c r="G352" s="2"/>
      <c r="H352" s="2"/>
      <c r="I352" s="2"/>
      <c r="KF352" s="2"/>
      <c r="KG352" s="2"/>
      <c r="KH352" s="2"/>
      <c r="KI352" s="2"/>
      <c r="KJ352" s="2"/>
      <c r="KK352" s="2"/>
      <c r="KL352" s="2"/>
      <c r="KM352" s="2"/>
      <c r="KN352" s="2"/>
      <c r="KO352" s="2"/>
      <c r="KP352" s="2"/>
      <c r="KQ352" s="2"/>
      <c r="KR352" s="2"/>
      <c r="KS352" s="2"/>
      <c r="KT352" s="2"/>
      <c r="KU352" s="2"/>
      <c r="KV352" s="2"/>
      <c r="KW352" s="2"/>
      <c r="KX352" s="2"/>
      <c r="KY352" s="2"/>
      <c r="KZ352" s="2"/>
      <c r="LA352" s="2"/>
      <c r="LB352" s="2"/>
      <c r="LC352" s="2"/>
      <c r="LD352" s="2"/>
      <c r="LE352" s="2"/>
      <c r="LF352" s="2"/>
      <c r="LG352" s="2"/>
      <c r="LH352" s="2"/>
      <c r="LI352" s="2"/>
      <c r="LJ352" s="2"/>
      <c r="LK352" s="2"/>
      <c r="LL352" s="2"/>
      <c r="LM352" s="2"/>
      <c r="LN352" s="2"/>
      <c r="LO352" s="2"/>
      <c r="LP352" s="2"/>
      <c r="LQ352" s="2"/>
      <c r="LR352" s="2"/>
      <c r="LS352" s="2"/>
      <c r="LT352" s="2"/>
      <c r="LU352" s="2"/>
      <c r="LV352" s="2"/>
      <c r="LW352" s="2"/>
      <c r="LX352" s="2"/>
      <c r="LY352" s="2"/>
      <c r="LZ352" s="2"/>
      <c r="MA352" s="2"/>
      <c r="MB352" s="2"/>
      <c r="MC352" s="2"/>
      <c r="MD352" s="2"/>
      <c r="ME352" s="2"/>
      <c r="MF352" s="2"/>
      <c r="MG352" s="2"/>
      <c r="MH352" s="2"/>
      <c r="MI352" s="2"/>
      <c r="MJ352" s="2"/>
      <c r="MK352" s="2"/>
      <c r="ML352" s="2"/>
      <c r="MM352" s="2"/>
      <c r="MN352" s="2"/>
      <c r="MO352" s="2"/>
      <c r="MP352" s="2"/>
      <c r="MQ352" s="2"/>
      <c r="MR352" s="2"/>
      <c r="MS352" s="2"/>
      <c r="MT352" s="2"/>
      <c r="MU352" s="2"/>
      <c r="MV352" s="2"/>
      <c r="MW352" s="2"/>
      <c r="MX352" s="2"/>
      <c r="MY352" s="2"/>
      <c r="MZ352" s="2"/>
      <c r="NA352" s="2"/>
      <c r="NB352" s="2"/>
      <c r="NC352" s="2"/>
      <c r="ND352" s="2"/>
      <c r="NE352" s="2"/>
      <c r="NF352" s="2"/>
      <c r="NG352" s="2"/>
      <c r="NH352" s="2"/>
      <c r="NI352" s="2"/>
      <c r="NJ352" s="2"/>
      <c r="NK352" s="2"/>
      <c r="NL352" s="2"/>
      <c r="NM352" s="2"/>
      <c r="NN352" s="2"/>
    </row>
    <row r="353" spans="1:378" x14ac:dyDescent="0.35">
      <c r="A353" s="2"/>
      <c r="B353" s="2"/>
      <c r="C353" s="2"/>
      <c r="D353" s="2"/>
      <c r="E353" s="2"/>
      <c r="F353" s="2"/>
      <c r="G353" s="2"/>
      <c r="H353" s="2"/>
      <c r="I353" s="2"/>
      <c r="KF353" s="2"/>
      <c r="KG353" s="2"/>
      <c r="KH353" s="2"/>
      <c r="KI353" s="2"/>
      <c r="KJ353" s="2"/>
      <c r="KK353" s="2"/>
      <c r="KL353" s="2"/>
      <c r="KM353" s="2"/>
      <c r="KN353" s="2"/>
      <c r="KO353" s="2"/>
      <c r="KP353" s="2"/>
      <c r="KQ353" s="2"/>
      <c r="KR353" s="2"/>
      <c r="KS353" s="2"/>
      <c r="KT353" s="2"/>
      <c r="KU353" s="2"/>
      <c r="KV353" s="2"/>
      <c r="KW353" s="2"/>
      <c r="KX353" s="2"/>
      <c r="KY353" s="2"/>
      <c r="KZ353" s="2"/>
      <c r="LA353" s="2"/>
      <c r="LB353" s="2"/>
      <c r="LC353" s="2"/>
      <c r="LD353" s="2"/>
      <c r="LE353" s="2"/>
      <c r="LF353" s="2"/>
      <c r="LG353" s="2"/>
      <c r="LH353" s="2"/>
      <c r="LI353" s="2"/>
      <c r="LJ353" s="2"/>
      <c r="LK353" s="2"/>
      <c r="LL353" s="2"/>
      <c r="LM353" s="2"/>
      <c r="LN353" s="2"/>
      <c r="LO353" s="2"/>
      <c r="LP353" s="2"/>
      <c r="LQ353" s="2"/>
      <c r="LR353" s="2"/>
      <c r="LS353" s="2"/>
      <c r="LT353" s="2"/>
      <c r="LU353" s="2"/>
      <c r="LV353" s="2"/>
      <c r="LW353" s="2"/>
      <c r="LX353" s="2"/>
      <c r="LY353" s="2"/>
      <c r="LZ353" s="2"/>
      <c r="MA353" s="2"/>
      <c r="MB353" s="2"/>
      <c r="MC353" s="2"/>
      <c r="MD353" s="2"/>
      <c r="ME353" s="2"/>
      <c r="MF353" s="2"/>
      <c r="MG353" s="2"/>
      <c r="MH353" s="2"/>
      <c r="MI353" s="2"/>
      <c r="MJ353" s="2"/>
      <c r="MK353" s="2"/>
      <c r="ML353" s="2"/>
      <c r="MM353" s="2"/>
      <c r="MN353" s="2"/>
      <c r="MO353" s="2"/>
      <c r="MP353" s="2"/>
      <c r="MQ353" s="2"/>
      <c r="MR353" s="2"/>
      <c r="MS353" s="2"/>
      <c r="MT353" s="2"/>
      <c r="MU353" s="2"/>
      <c r="MV353" s="2"/>
      <c r="MW353" s="2"/>
      <c r="MX353" s="2"/>
      <c r="MY353" s="2"/>
      <c r="MZ353" s="2"/>
      <c r="NA353" s="2"/>
      <c r="NB353" s="2"/>
      <c r="NC353" s="2"/>
      <c r="ND353" s="2"/>
      <c r="NE353" s="2"/>
      <c r="NF353" s="2"/>
      <c r="NG353" s="2"/>
      <c r="NH353" s="2"/>
      <c r="NI353" s="2"/>
      <c r="NJ353" s="2"/>
      <c r="NK353" s="2"/>
      <c r="NL353" s="2"/>
      <c r="NM353" s="2"/>
      <c r="NN353" s="2"/>
    </row>
    <row r="354" spans="1:378" x14ac:dyDescent="0.35">
      <c r="A354" s="2"/>
      <c r="B354" s="2"/>
      <c r="C354" s="2"/>
      <c r="D354" s="2"/>
      <c r="E354" s="2"/>
      <c r="F354" s="2"/>
      <c r="G354" s="2"/>
      <c r="H354" s="2"/>
      <c r="I354" s="2"/>
      <c r="KF354" s="2"/>
      <c r="KG354" s="2"/>
      <c r="KH354" s="2"/>
      <c r="KI354" s="2"/>
      <c r="KJ354" s="2"/>
      <c r="KK354" s="2"/>
      <c r="KL354" s="2"/>
      <c r="KM354" s="2"/>
      <c r="KN354" s="2"/>
      <c r="KO354" s="2"/>
      <c r="KP354" s="2"/>
      <c r="KQ354" s="2"/>
      <c r="KR354" s="2"/>
      <c r="KS354" s="2"/>
      <c r="KT354" s="2"/>
      <c r="KU354" s="2"/>
      <c r="KV354" s="2"/>
      <c r="KW354" s="2"/>
      <c r="KX354" s="2"/>
      <c r="KY354" s="2"/>
      <c r="KZ354" s="2"/>
      <c r="LA354" s="2"/>
      <c r="LB354" s="2"/>
      <c r="LC354" s="2"/>
      <c r="LD354" s="2"/>
      <c r="LE354" s="2"/>
      <c r="LF354" s="2"/>
      <c r="LG354" s="2"/>
      <c r="LH354" s="2"/>
      <c r="LI354" s="2"/>
      <c r="LJ354" s="2"/>
      <c r="LK354" s="2"/>
      <c r="LL354" s="2"/>
      <c r="LM354" s="2"/>
      <c r="LN354" s="2"/>
      <c r="LO354" s="2"/>
      <c r="LP354" s="2"/>
      <c r="LQ354" s="2"/>
      <c r="LR354" s="2"/>
      <c r="LS354" s="2"/>
      <c r="LT354" s="2"/>
      <c r="LU354" s="2"/>
      <c r="LV354" s="2"/>
      <c r="LW354" s="2"/>
      <c r="LX354" s="2"/>
      <c r="LY354" s="2"/>
      <c r="LZ354" s="2"/>
      <c r="MA354" s="2"/>
      <c r="MB354" s="2"/>
      <c r="MC354" s="2"/>
      <c r="MD354" s="2"/>
      <c r="ME354" s="2"/>
      <c r="MF354" s="2"/>
      <c r="MG354" s="2"/>
      <c r="MH354" s="2"/>
      <c r="MI354" s="2"/>
      <c r="MJ354" s="2"/>
      <c r="MK354" s="2"/>
      <c r="ML354" s="2"/>
      <c r="MM354" s="2"/>
      <c r="MN354" s="2"/>
      <c r="MO354" s="2"/>
      <c r="MP354" s="2"/>
      <c r="MQ354" s="2"/>
      <c r="MR354" s="2"/>
      <c r="MS354" s="2"/>
      <c r="MT354" s="2"/>
      <c r="MU354" s="2"/>
      <c r="MV354" s="2"/>
      <c r="MW354" s="2"/>
      <c r="MX354" s="2"/>
      <c r="MY354" s="2"/>
      <c r="MZ354" s="2"/>
      <c r="NA354" s="2"/>
      <c r="NB354" s="2"/>
      <c r="NC354" s="2"/>
      <c r="ND354" s="2"/>
      <c r="NE354" s="2"/>
      <c r="NF354" s="2"/>
      <c r="NG354" s="2"/>
      <c r="NH354" s="2"/>
      <c r="NI354" s="2"/>
      <c r="NJ354" s="2"/>
      <c r="NK354" s="2"/>
      <c r="NL354" s="2"/>
      <c r="NM354" s="2"/>
      <c r="NN354" s="2"/>
    </row>
    <row r="355" spans="1:378" x14ac:dyDescent="0.35">
      <c r="A355" s="2"/>
      <c r="B355" s="2"/>
      <c r="C355" s="2"/>
      <c r="D355" s="2"/>
      <c r="E355" s="2"/>
      <c r="F355" s="2"/>
      <c r="G355" s="2"/>
      <c r="H355" s="2"/>
      <c r="I355" s="2"/>
      <c r="KF355" s="2"/>
      <c r="KG355" s="2"/>
      <c r="KH355" s="2"/>
      <c r="KI355" s="2"/>
      <c r="KJ355" s="2"/>
      <c r="KK355" s="2"/>
      <c r="KL355" s="2"/>
      <c r="KM355" s="2"/>
      <c r="KN355" s="2"/>
      <c r="KO355" s="2"/>
      <c r="KP355" s="2"/>
      <c r="KQ355" s="2"/>
      <c r="KR355" s="2"/>
      <c r="KS355" s="2"/>
      <c r="KT355" s="2"/>
      <c r="KU355" s="2"/>
      <c r="KV355" s="2"/>
      <c r="KW355" s="2"/>
      <c r="KX355" s="2"/>
      <c r="KY355" s="2"/>
      <c r="KZ355" s="2"/>
      <c r="LA355" s="2"/>
      <c r="LB355" s="2"/>
      <c r="LC355" s="2"/>
      <c r="LD355" s="2"/>
      <c r="LE355" s="2"/>
      <c r="LF355" s="2"/>
      <c r="LG355" s="2"/>
      <c r="LH355" s="2"/>
      <c r="LI355" s="2"/>
      <c r="LJ355" s="2"/>
      <c r="LK355" s="2"/>
      <c r="LL355" s="2"/>
      <c r="LM355" s="2"/>
      <c r="LN355" s="2"/>
      <c r="LO355" s="2"/>
      <c r="LP355" s="2"/>
      <c r="LQ355" s="2"/>
      <c r="LR355" s="2"/>
      <c r="LS355" s="2"/>
      <c r="LT355" s="2"/>
      <c r="LU355" s="2"/>
      <c r="LV355" s="2"/>
      <c r="LW355" s="2"/>
      <c r="LX355" s="2"/>
      <c r="LY355" s="2"/>
      <c r="LZ355" s="2"/>
      <c r="MA355" s="2"/>
      <c r="MB355" s="2"/>
      <c r="MC355" s="2"/>
      <c r="MD355" s="2"/>
      <c r="ME355" s="2"/>
      <c r="MF355" s="2"/>
      <c r="MG355" s="2"/>
      <c r="MH355" s="2"/>
      <c r="MI355" s="2"/>
      <c r="MJ355" s="2"/>
      <c r="MK355" s="2"/>
      <c r="ML355" s="2"/>
      <c r="MM355" s="2"/>
      <c r="MN355" s="2"/>
      <c r="MO355" s="2"/>
      <c r="MP355" s="2"/>
      <c r="MQ355" s="2"/>
      <c r="MR355" s="2"/>
      <c r="MS355" s="2"/>
      <c r="MT355" s="2"/>
      <c r="MU355" s="2"/>
      <c r="MV355" s="2"/>
      <c r="MW355" s="2"/>
      <c r="MX355" s="2"/>
      <c r="MY355" s="2"/>
      <c r="MZ355" s="2"/>
      <c r="NA355" s="2"/>
      <c r="NB355" s="2"/>
      <c r="NC355" s="2"/>
      <c r="ND355" s="2"/>
      <c r="NE355" s="2"/>
      <c r="NF355" s="2"/>
      <c r="NG355" s="2"/>
      <c r="NH355" s="2"/>
      <c r="NI355" s="2"/>
      <c r="NJ355" s="2"/>
      <c r="NK355" s="2"/>
      <c r="NL355" s="2"/>
      <c r="NM355" s="2"/>
      <c r="NN355" s="2"/>
    </row>
    <row r="356" spans="1:378" x14ac:dyDescent="0.35">
      <c r="A356" s="2"/>
      <c r="B356" s="2"/>
      <c r="C356" s="2"/>
      <c r="D356" s="2"/>
      <c r="E356" s="2"/>
      <c r="F356" s="2"/>
      <c r="G356" s="2"/>
      <c r="H356" s="2"/>
      <c r="I356" s="2"/>
      <c r="KF356" s="2"/>
      <c r="KG356" s="2"/>
      <c r="KH356" s="2"/>
      <c r="KI356" s="2"/>
      <c r="KJ356" s="2"/>
      <c r="KK356" s="2"/>
      <c r="KL356" s="2"/>
      <c r="KM356" s="2"/>
      <c r="KN356" s="2"/>
      <c r="KO356" s="2"/>
      <c r="KP356" s="2"/>
      <c r="KQ356" s="2"/>
      <c r="KR356" s="2"/>
      <c r="KS356" s="2"/>
      <c r="KT356" s="2"/>
      <c r="KU356" s="2"/>
      <c r="KV356" s="2"/>
      <c r="KW356" s="2"/>
      <c r="KX356" s="2"/>
      <c r="KY356" s="2"/>
      <c r="KZ356" s="2"/>
      <c r="LA356" s="2"/>
      <c r="LB356" s="2"/>
      <c r="LC356" s="2"/>
      <c r="LD356" s="2"/>
      <c r="LE356" s="2"/>
      <c r="LF356" s="2"/>
      <c r="LG356" s="2"/>
      <c r="LH356" s="2"/>
      <c r="LI356" s="2"/>
      <c r="LJ356" s="2"/>
      <c r="LK356" s="2"/>
      <c r="LL356" s="2"/>
      <c r="LM356" s="2"/>
      <c r="LN356" s="2"/>
      <c r="LO356" s="2"/>
      <c r="LP356" s="2"/>
      <c r="LQ356" s="2"/>
      <c r="LR356" s="2"/>
      <c r="LS356" s="2"/>
      <c r="LT356" s="2"/>
      <c r="LU356" s="2"/>
      <c r="LV356" s="2"/>
      <c r="LW356" s="2"/>
      <c r="LX356" s="2"/>
      <c r="LY356" s="2"/>
      <c r="LZ356" s="2"/>
      <c r="MA356" s="2"/>
      <c r="MB356" s="2"/>
      <c r="MC356" s="2"/>
      <c r="MD356" s="2"/>
      <c r="ME356" s="2"/>
      <c r="MF356" s="2"/>
      <c r="MG356" s="2"/>
      <c r="MH356" s="2"/>
      <c r="MI356" s="2"/>
      <c r="MJ356" s="2"/>
      <c r="MK356" s="2"/>
      <c r="ML356" s="2"/>
      <c r="MM356" s="2"/>
      <c r="MN356" s="2"/>
      <c r="MO356" s="2"/>
      <c r="MP356" s="2"/>
      <c r="MQ356" s="2"/>
      <c r="MR356" s="2"/>
      <c r="MS356" s="2"/>
      <c r="MT356" s="2"/>
      <c r="MU356" s="2"/>
      <c r="MV356" s="2"/>
      <c r="MW356" s="2"/>
      <c r="MX356" s="2"/>
      <c r="MY356" s="2"/>
      <c r="MZ356" s="2"/>
      <c r="NA356" s="2"/>
      <c r="NB356" s="2"/>
      <c r="NC356" s="2"/>
      <c r="ND356" s="2"/>
      <c r="NE356" s="2"/>
      <c r="NF356" s="2"/>
      <c r="NG356" s="2"/>
      <c r="NH356" s="2"/>
      <c r="NI356" s="2"/>
      <c r="NJ356" s="2"/>
      <c r="NK356" s="2"/>
      <c r="NL356" s="2"/>
      <c r="NM356" s="2"/>
      <c r="NN356" s="2"/>
    </row>
    <row r="357" spans="1:378" x14ac:dyDescent="0.35">
      <c r="A357" s="2"/>
      <c r="B357" s="2"/>
      <c r="C357" s="2"/>
      <c r="D357" s="2"/>
      <c r="E357" s="2"/>
      <c r="F357" s="2"/>
      <c r="G357" s="2"/>
      <c r="H357" s="2"/>
      <c r="I357" s="2"/>
      <c r="KF357" s="2"/>
      <c r="KG357" s="2"/>
      <c r="KH357" s="2"/>
      <c r="KI357" s="2"/>
      <c r="KJ357" s="2"/>
      <c r="KK357" s="2"/>
      <c r="KL357" s="2"/>
      <c r="KM357" s="2"/>
      <c r="KN357" s="2"/>
      <c r="KO357" s="2"/>
      <c r="KP357" s="2"/>
      <c r="KQ357" s="2"/>
      <c r="KR357" s="2"/>
      <c r="KS357" s="2"/>
      <c r="KT357" s="2"/>
      <c r="KU357" s="2"/>
      <c r="KV357" s="2"/>
      <c r="KW357" s="2"/>
      <c r="KX357" s="2"/>
      <c r="KY357" s="2"/>
      <c r="KZ357" s="2"/>
      <c r="LA357" s="2"/>
      <c r="LB357" s="2"/>
      <c r="LC357" s="2"/>
      <c r="LD357" s="2"/>
      <c r="LE357" s="2"/>
      <c r="LF357" s="2"/>
      <c r="LG357" s="2"/>
      <c r="LH357" s="2"/>
      <c r="LI357" s="2"/>
      <c r="LJ357" s="2"/>
      <c r="LK357" s="2"/>
      <c r="LL357" s="2"/>
      <c r="LM357" s="2"/>
      <c r="LN357" s="2"/>
      <c r="LO357" s="2"/>
      <c r="LP357" s="2"/>
      <c r="LQ357" s="2"/>
      <c r="LR357" s="2"/>
      <c r="LS357" s="2"/>
      <c r="LT357" s="2"/>
      <c r="LU357" s="2"/>
      <c r="LV357" s="2"/>
      <c r="LW357" s="2"/>
      <c r="LX357" s="2"/>
      <c r="LY357" s="2"/>
      <c r="LZ357" s="2"/>
      <c r="MA357" s="2"/>
      <c r="MB357" s="2"/>
      <c r="MC357" s="2"/>
      <c r="MD357" s="2"/>
      <c r="ME357" s="2"/>
      <c r="MF357" s="2"/>
      <c r="MG357" s="2"/>
      <c r="MH357" s="2"/>
      <c r="MI357" s="2"/>
      <c r="MJ357" s="2"/>
      <c r="MK357" s="2"/>
      <c r="ML357" s="2"/>
      <c r="MM357" s="2"/>
      <c r="MN357" s="2"/>
      <c r="MO357" s="2"/>
      <c r="MP357" s="2"/>
      <c r="MQ357" s="2"/>
      <c r="MR357" s="2"/>
      <c r="MS357" s="2"/>
      <c r="MT357" s="2"/>
      <c r="MU357" s="2"/>
      <c r="MV357" s="2"/>
      <c r="MW357" s="2"/>
      <c r="MX357" s="2"/>
      <c r="MY357" s="2"/>
      <c r="MZ357" s="2"/>
      <c r="NA357" s="2"/>
      <c r="NB357" s="2"/>
      <c r="NC357" s="2"/>
      <c r="ND357" s="2"/>
      <c r="NE357" s="2"/>
      <c r="NF357" s="2"/>
      <c r="NG357" s="2"/>
      <c r="NH357" s="2"/>
      <c r="NI357" s="2"/>
      <c r="NJ357" s="2"/>
      <c r="NK357" s="2"/>
      <c r="NL357" s="2"/>
      <c r="NM357" s="2"/>
      <c r="NN357" s="2"/>
    </row>
    <row r="358" spans="1:378" x14ac:dyDescent="0.35">
      <c r="A358" s="2"/>
      <c r="B358" s="2"/>
      <c r="C358" s="2"/>
      <c r="D358" s="2"/>
      <c r="E358" s="2"/>
      <c r="F358" s="2"/>
      <c r="G358" s="2"/>
      <c r="H358" s="2"/>
      <c r="I358" s="2"/>
      <c r="KF358" s="2"/>
      <c r="KG358" s="2"/>
      <c r="KH358" s="2"/>
      <c r="KI358" s="2"/>
      <c r="KJ358" s="2"/>
      <c r="KK358" s="2"/>
      <c r="KL358" s="2"/>
      <c r="KM358" s="2"/>
      <c r="KN358" s="2"/>
      <c r="KO358" s="2"/>
      <c r="KP358" s="2"/>
      <c r="KQ358" s="2"/>
      <c r="KR358" s="2"/>
      <c r="KS358" s="2"/>
      <c r="KT358" s="2"/>
      <c r="KU358" s="2"/>
      <c r="KV358" s="2"/>
      <c r="KW358" s="2"/>
      <c r="KX358" s="2"/>
      <c r="KY358" s="2"/>
      <c r="KZ358" s="2"/>
      <c r="LA358" s="2"/>
      <c r="LB358" s="2"/>
      <c r="LC358" s="2"/>
      <c r="LD358" s="2"/>
      <c r="LE358" s="2"/>
      <c r="LF358" s="2"/>
      <c r="LG358" s="2"/>
      <c r="LH358" s="2"/>
      <c r="LI358" s="2"/>
      <c r="LJ358" s="2"/>
      <c r="LK358" s="2"/>
      <c r="LL358" s="2"/>
      <c r="LM358" s="2"/>
      <c r="LN358" s="2"/>
      <c r="LO358" s="2"/>
      <c r="LP358" s="2"/>
      <c r="LQ358" s="2"/>
      <c r="LR358" s="2"/>
      <c r="LS358" s="2"/>
      <c r="LT358" s="2"/>
      <c r="LU358" s="2"/>
      <c r="LV358" s="2"/>
      <c r="LW358" s="2"/>
      <c r="LX358" s="2"/>
      <c r="LY358" s="2"/>
      <c r="LZ358" s="2"/>
      <c r="MA358" s="2"/>
      <c r="MB358" s="2"/>
      <c r="MC358" s="2"/>
      <c r="MD358" s="2"/>
      <c r="ME358" s="2"/>
      <c r="MF358" s="2"/>
      <c r="MG358" s="2"/>
      <c r="MH358" s="2"/>
      <c r="MI358" s="2"/>
      <c r="MJ358" s="2"/>
      <c r="MK358" s="2"/>
      <c r="ML358" s="2"/>
      <c r="MM358" s="2"/>
      <c r="MN358" s="2"/>
      <c r="MO358" s="2"/>
      <c r="MP358" s="2"/>
      <c r="MQ358" s="2"/>
      <c r="MR358" s="2"/>
      <c r="MS358" s="2"/>
      <c r="MT358" s="2"/>
      <c r="MU358" s="2"/>
      <c r="MV358" s="2"/>
      <c r="MW358" s="2"/>
      <c r="MX358" s="2"/>
      <c r="MY358" s="2"/>
      <c r="MZ358" s="2"/>
      <c r="NA358" s="2"/>
      <c r="NB358" s="2"/>
      <c r="NC358" s="2"/>
      <c r="ND358" s="2"/>
      <c r="NE358" s="2"/>
      <c r="NF358" s="2"/>
      <c r="NG358" s="2"/>
      <c r="NH358" s="2"/>
      <c r="NI358" s="2"/>
      <c r="NJ358" s="2"/>
      <c r="NK358" s="2"/>
      <c r="NL358" s="2"/>
      <c r="NM358" s="2"/>
      <c r="NN358" s="2"/>
    </row>
    <row r="359" spans="1:378" x14ac:dyDescent="0.35">
      <c r="A359" s="2"/>
      <c r="B359" s="2"/>
      <c r="C359" s="2"/>
      <c r="D359" s="2"/>
      <c r="E359" s="2"/>
      <c r="F359" s="2"/>
      <c r="G359" s="2"/>
      <c r="H359" s="2"/>
      <c r="I359" s="2"/>
      <c r="KF359" s="2"/>
      <c r="KG359" s="2"/>
      <c r="KH359" s="2"/>
      <c r="KI359" s="2"/>
      <c r="KJ359" s="2"/>
      <c r="KK359" s="2"/>
      <c r="KL359" s="2"/>
      <c r="KM359" s="2"/>
      <c r="KN359" s="2"/>
      <c r="KO359" s="2"/>
      <c r="KP359" s="2"/>
      <c r="KQ359" s="2"/>
      <c r="KR359" s="2"/>
      <c r="KS359" s="2"/>
      <c r="KT359" s="2"/>
      <c r="KU359" s="2"/>
      <c r="KV359" s="2"/>
      <c r="KW359" s="2"/>
      <c r="KX359" s="2"/>
      <c r="KY359" s="2"/>
      <c r="KZ359" s="2"/>
      <c r="LA359" s="2"/>
      <c r="LB359" s="2"/>
      <c r="LC359" s="2"/>
      <c r="LD359" s="2"/>
      <c r="LE359" s="2"/>
      <c r="LF359" s="2"/>
      <c r="LG359" s="2"/>
      <c r="LH359" s="2"/>
      <c r="LI359" s="2"/>
      <c r="LJ359" s="2"/>
      <c r="LK359" s="2"/>
      <c r="LL359" s="2"/>
      <c r="LM359" s="2"/>
      <c r="LN359" s="2"/>
      <c r="LO359" s="2"/>
      <c r="LP359" s="2"/>
      <c r="LQ359" s="2"/>
      <c r="LR359" s="2"/>
      <c r="LS359" s="2"/>
      <c r="LT359" s="2"/>
      <c r="LU359" s="2"/>
      <c r="LV359" s="2"/>
      <c r="LW359" s="2"/>
      <c r="LX359" s="2"/>
      <c r="LY359" s="2"/>
      <c r="LZ359" s="2"/>
      <c r="MA359" s="2"/>
      <c r="MB359" s="2"/>
      <c r="MC359" s="2"/>
      <c r="MD359" s="2"/>
      <c r="ME359" s="2"/>
      <c r="MF359" s="2"/>
      <c r="MG359" s="2"/>
      <c r="MH359" s="2"/>
      <c r="MI359" s="2"/>
      <c r="MJ359" s="2"/>
      <c r="MK359" s="2"/>
      <c r="ML359" s="2"/>
      <c r="MM359" s="2"/>
      <c r="MN359" s="2"/>
      <c r="MO359" s="2"/>
      <c r="MP359" s="2"/>
      <c r="MQ359" s="2"/>
      <c r="MR359" s="2"/>
      <c r="MS359" s="2"/>
      <c r="MT359" s="2"/>
      <c r="MU359" s="2"/>
      <c r="MV359" s="2"/>
      <c r="MW359" s="2"/>
      <c r="MX359" s="2"/>
      <c r="MY359" s="2"/>
      <c r="MZ359" s="2"/>
      <c r="NA359" s="2"/>
      <c r="NB359" s="2"/>
      <c r="NC359" s="2"/>
      <c r="ND359" s="2"/>
      <c r="NE359" s="2"/>
      <c r="NF359" s="2"/>
      <c r="NG359" s="2"/>
      <c r="NH359" s="2"/>
      <c r="NI359" s="2"/>
      <c r="NJ359" s="2"/>
      <c r="NK359" s="2"/>
      <c r="NL359" s="2"/>
      <c r="NM359" s="2"/>
      <c r="NN359" s="2"/>
    </row>
    <row r="360" spans="1:378" x14ac:dyDescent="0.35">
      <c r="A360" s="2"/>
      <c r="B360" s="2"/>
      <c r="C360" s="2"/>
      <c r="D360" s="2"/>
      <c r="E360" s="2"/>
      <c r="F360" s="2"/>
      <c r="G360" s="2"/>
      <c r="H360" s="2"/>
      <c r="I360" s="2"/>
      <c r="KF360" s="2"/>
      <c r="KG360" s="2"/>
      <c r="KH360" s="2"/>
      <c r="KI360" s="2"/>
      <c r="KJ360" s="2"/>
      <c r="KK360" s="2"/>
      <c r="KL360" s="2"/>
      <c r="KM360" s="2"/>
      <c r="KN360" s="2"/>
      <c r="KO360" s="2"/>
      <c r="KP360" s="2"/>
      <c r="KQ360" s="2"/>
      <c r="KR360" s="2"/>
      <c r="KS360" s="2"/>
      <c r="KT360" s="2"/>
      <c r="KU360" s="2"/>
      <c r="KV360" s="2"/>
      <c r="KW360" s="2"/>
      <c r="KX360" s="2"/>
      <c r="KY360" s="2"/>
      <c r="KZ360" s="2"/>
      <c r="LA360" s="2"/>
      <c r="LB360" s="2"/>
      <c r="LC360" s="2"/>
      <c r="LD360" s="2"/>
      <c r="LE360" s="2"/>
      <c r="LF360" s="2"/>
      <c r="LG360" s="2"/>
      <c r="LH360" s="2"/>
      <c r="LI360" s="2"/>
      <c r="LJ360" s="2"/>
      <c r="LK360" s="2"/>
      <c r="LL360" s="2"/>
      <c r="LM360" s="2"/>
      <c r="LN360" s="2"/>
      <c r="LO360" s="2"/>
      <c r="LP360" s="2"/>
      <c r="LQ360" s="2"/>
      <c r="LR360" s="2"/>
      <c r="LS360" s="2"/>
      <c r="LT360" s="2"/>
      <c r="LU360" s="2"/>
      <c r="LV360" s="2"/>
      <c r="LW360" s="2"/>
      <c r="LX360" s="2"/>
      <c r="LY360" s="2"/>
      <c r="LZ360" s="2"/>
      <c r="MA360" s="2"/>
      <c r="MB360" s="2"/>
      <c r="MC360" s="2"/>
      <c r="MD360" s="2"/>
      <c r="ME360" s="2"/>
      <c r="MF360" s="2"/>
      <c r="MG360" s="2"/>
      <c r="MH360" s="2"/>
      <c r="MI360" s="2"/>
      <c r="MJ360" s="2"/>
      <c r="MK360" s="2"/>
      <c r="ML360" s="2"/>
      <c r="MM360" s="2"/>
      <c r="MN360" s="2"/>
      <c r="MO360" s="2"/>
      <c r="MP360" s="2"/>
      <c r="MQ360" s="2"/>
      <c r="MR360" s="2"/>
      <c r="MS360" s="2"/>
      <c r="MT360" s="2"/>
      <c r="MU360" s="2"/>
      <c r="MV360" s="2"/>
      <c r="MW360" s="2"/>
      <c r="MX360" s="2"/>
      <c r="MY360" s="2"/>
      <c r="MZ360" s="2"/>
      <c r="NA360" s="2"/>
      <c r="NB360" s="2"/>
      <c r="NC360" s="2"/>
      <c r="ND360" s="2"/>
      <c r="NE360" s="2"/>
      <c r="NF360" s="2"/>
      <c r="NG360" s="2"/>
      <c r="NH360" s="2"/>
      <c r="NI360" s="2"/>
      <c r="NJ360" s="2"/>
      <c r="NK360" s="2"/>
      <c r="NL360" s="2"/>
      <c r="NM360" s="2"/>
      <c r="NN360" s="2"/>
    </row>
    <row r="361" spans="1:378" x14ac:dyDescent="0.35">
      <c r="A361" s="2"/>
      <c r="B361" s="2"/>
      <c r="C361" s="2"/>
      <c r="D361" s="2"/>
      <c r="E361" s="2"/>
      <c r="F361" s="2"/>
      <c r="G361" s="2"/>
      <c r="H361" s="2"/>
      <c r="I361" s="2"/>
      <c r="KF361" s="2"/>
      <c r="KG361" s="2"/>
      <c r="KH361" s="2"/>
      <c r="KI361" s="2"/>
      <c r="KJ361" s="2"/>
      <c r="KK361" s="2"/>
      <c r="KL361" s="2"/>
      <c r="KM361" s="2"/>
      <c r="KN361" s="2"/>
      <c r="KO361" s="2"/>
      <c r="KP361" s="2"/>
      <c r="KQ361" s="2"/>
      <c r="KR361" s="2"/>
      <c r="KS361" s="2"/>
      <c r="KT361" s="2"/>
      <c r="KU361" s="2"/>
      <c r="KV361" s="2"/>
      <c r="KW361" s="2"/>
      <c r="KX361" s="2"/>
      <c r="KY361" s="2"/>
      <c r="KZ361" s="2"/>
      <c r="LA361" s="2"/>
      <c r="LB361" s="2"/>
      <c r="LC361" s="2"/>
      <c r="LD361" s="2"/>
      <c r="LE361" s="2"/>
      <c r="LF361" s="2"/>
      <c r="LG361" s="2"/>
      <c r="LH361" s="2"/>
      <c r="LI361" s="2"/>
      <c r="LJ361" s="2"/>
      <c r="LK361" s="2"/>
      <c r="LL361" s="2"/>
      <c r="LM361" s="2"/>
      <c r="LN361" s="2"/>
      <c r="LO361" s="2"/>
      <c r="LP361" s="2"/>
      <c r="LQ361" s="2"/>
      <c r="LR361" s="2"/>
      <c r="LS361" s="2"/>
      <c r="LT361" s="2"/>
      <c r="LU361" s="2"/>
      <c r="LV361" s="2"/>
      <c r="LW361" s="2"/>
      <c r="LX361" s="2"/>
      <c r="LY361" s="2"/>
      <c r="LZ361" s="2"/>
      <c r="MA361" s="2"/>
      <c r="MB361" s="2"/>
      <c r="MC361" s="2"/>
      <c r="MD361" s="2"/>
      <c r="ME361" s="2"/>
      <c r="MF361" s="2"/>
      <c r="MG361" s="2"/>
      <c r="MH361" s="2"/>
      <c r="MI361" s="2"/>
      <c r="MJ361" s="2"/>
      <c r="MK361" s="2"/>
      <c r="ML361" s="2"/>
      <c r="MM361" s="2"/>
      <c r="MN361" s="2"/>
      <c r="MO361" s="2"/>
      <c r="MP361" s="2"/>
      <c r="MQ361" s="2"/>
      <c r="MR361" s="2"/>
      <c r="MS361" s="2"/>
      <c r="MT361" s="2"/>
      <c r="MU361" s="2"/>
      <c r="MV361" s="2"/>
      <c r="MW361" s="2"/>
      <c r="MX361" s="2"/>
      <c r="MY361" s="2"/>
      <c r="MZ361" s="2"/>
      <c r="NA361" s="2"/>
      <c r="NB361" s="2"/>
      <c r="NC361" s="2"/>
      <c r="ND361" s="2"/>
      <c r="NE361" s="2"/>
      <c r="NF361" s="2"/>
      <c r="NG361" s="2"/>
      <c r="NH361" s="2"/>
      <c r="NI361" s="2"/>
      <c r="NJ361" s="2"/>
      <c r="NK361" s="2"/>
      <c r="NL361" s="2"/>
      <c r="NM361" s="2"/>
      <c r="NN361" s="2"/>
    </row>
    <row r="362" spans="1:378" x14ac:dyDescent="0.35">
      <c r="A362" s="2"/>
      <c r="B362" s="2"/>
      <c r="C362" s="2"/>
      <c r="D362" s="2"/>
      <c r="E362" s="2"/>
      <c r="F362" s="2"/>
      <c r="G362" s="2"/>
      <c r="H362" s="2"/>
      <c r="I362" s="2"/>
      <c r="KF362" s="2"/>
      <c r="KG362" s="2"/>
      <c r="KH362" s="2"/>
      <c r="KI362" s="2"/>
      <c r="KJ362" s="2"/>
      <c r="KK362" s="2"/>
      <c r="KL362" s="2"/>
      <c r="KM362" s="2"/>
      <c r="KN362" s="2"/>
      <c r="KO362" s="2"/>
      <c r="KP362" s="2"/>
      <c r="KQ362" s="2"/>
      <c r="KR362" s="2"/>
      <c r="KS362" s="2"/>
      <c r="KT362" s="2"/>
      <c r="KU362" s="2"/>
      <c r="KV362" s="2"/>
      <c r="KW362" s="2"/>
      <c r="KX362" s="2"/>
      <c r="KY362" s="2"/>
      <c r="KZ362" s="2"/>
      <c r="LA362" s="2"/>
      <c r="LB362" s="2"/>
      <c r="LC362" s="2"/>
      <c r="LD362" s="2"/>
      <c r="LE362" s="2"/>
      <c r="LF362" s="2"/>
      <c r="LG362" s="2"/>
      <c r="LH362" s="2"/>
      <c r="LI362" s="2"/>
      <c r="LJ362" s="2"/>
      <c r="LK362" s="2"/>
      <c r="LL362" s="2"/>
      <c r="LM362" s="2"/>
      <c r="LN362" s="2"/>
      <c r="LO362" s="2"/>
      <c r="LP362" s="2"/>
      <c r="LQ362" s="2"/>
      <c r="LR362" s="2"/>
      <c r="LS362" s="2"/>
      <c r="LT362" s="2"/>
      <c r="LU362" s="2"/>
      <c r="LV362" s="2"/>
      <c r="LW362" s="2"/>
      <c r="LX362" s="2"/>
      <c r="LY362" s="2"/>
      <c r="LZ362" s="2"/>
      <c r="MA362" s="2"/>
      <c r="MB362" s="2"/>
      <c r="MC362" s="2"/>
      <c r="MD362" s="2"/>
      <c r="ME362" s="2"/>
      <c r="MF362" s="2"/>
      <c r="MG362" s="2"/>
      <c r="MH362" s="2"/>
      <c r="MI362" s="2"/>
      <c r="MJ362" s="2"/>
      <c r="MK362" s="2"/>
      <c r="ML362" s="2"/>
      <c r="MM362" s="2"/>
      <c r="MN362" s="2"/>
      <c r="MO362" s="2"/>
      <c r="MP362" s="2"/>
      <c r="MQ362" s="2"/>
      <c r="MR362" s="2"/>
      <c r="MS362" s="2"/>
      <c r="MT362" s="2"/>
      <c r="MU362" s="2"/>
      <c r="MV362" s="2"/>
      <c r="MW362" s="2"/>
      <c r="MX362" s="2"/>
      <c r="MY362" s="2"/>
      <c r="MZ362" s="2"/>
      <c r="NA362" s="2"/>
      <c r="NB362" s="2"/>
      <c r="NC362" s="2"/>
      <c r="ND362" s="2"/>
      <c r="NE362" s="2"/>
      <c r="NF362" s="2"/>
      <c r="NG362" s="2"/>
      <c r="NH362" s="2"/>
      <c r="NI362" s="2"/>
      <c r="NJ362" s="2"/>
      <c r="NK362" s="2"/>
      <c r="NL362" s="2"/>
      <c r="NM362" s="2"/>
      <c r="NN362" s="2"/>
    </row>
    <row r="363" spans="1:378" x14ac:dyDescent="0.35">
      <c r="A363" s="2"/>
      <c r="B363" s="2"/>
      <c r="C363" s="2"/>
      <c r="D363" s="2"/>
      <c r="E363" s="2"/>
      <c r="F363" s="2"/>
      <c r="G363" s="2"/>
      <c r="H363" s="2"/>
      <c r="I363" s="2"/>
      <c r="KF363" s="2"/>
      <c r="KG363" s="2"/>
      <c r="KH363" s="2"/>
      <c r="KI363" s="2"/>
      <c r="KJ363" s="2"/>
      <c r="KK363" s="2"/>
      <c r="KL363" s="2"/>
      <c r="KM363" s="2"/>
      <c r="KN363" s="2"/>
      <c r="KO363" s="2"/>
      <c r="KP363" s="2"/>
      <c r="KQ363" s="2"/>
      <c r="KR363" s="2"/>
      <c r="KS363" s="2"/>
      <c r="KT363" s="2"/>
      <c r="KU363" s="2"/>
      <c r="KV363" s="2"/>
      <c r="KW363" s="2"/>
      <c r="KX363" s="2"/>
      <c r="KY363" s="2"/>
      <c r="KZ363" s="2"/>
      <c r="LA363" s="2"/>
      <c r="LB363" s="2"/>
      <c r="LC363" s="2"/>
      <c r="LD363" s="2"/>
      <c r="LE363" s="2"/>
      <c r="LF363" s="2"/>
      <c r="LG363" s="2"/>
      <c r="LH363" s="2"/>
      <c r="LI363" s="2"/>
      <c r="LJ363" s="2"/>
      <c r="LK363" s="2"/>
      <c r="LL363" s="2"/>
      <c r="LM363" s="2"/>
      <c r="LN363" s="2"/>
      <c r="LO363" s="2"/>
      <c r="LP363" s="2"/>
      <c r="LQ363" s="2"/>
      <c r="LR363" s="2"/>
      <c r="LS363" s="2"/>
      <c r="LT363" s="2"/>
      <c r="LU363" s="2"/>
      <c r="LV363" s="2"/>
      <c r="LW363" s="2"/>
      <c r="LX363" s="2"/>
      <c r="LY363" s="2"/>
      <c r="LZ363" s="2"/>
      <c r="MA363" s="2"/>
      <c r="MB363" s="2"/>
      <c r="MC363" s="2"/>
      <c r="MD363" s="2"/>
      <c r="ME363" s="2"/>
      <c r="MF363" s="2"/>
      <c r="MG363" s="2"/>
      <c r="MH363" s="2"/>
      <c r="MI363" s="2"/>
      <c r="MJ363" s="2"/>
      <c r="MK363" s="2"/>
      <c r="ML363" s="2"/>
      <c r="MM363" s="2"/>
      <c r="MN363" s="2"/>
      <c r="MO363" s="2"/>
      <c r="MP363" s="2"/>
      <c r="MQ363" s="2"/>
      <c r="MR363" s="2"/>
      <c r="MS363" s="2"/>
      <c r="MT363" s="2"/>
      <c r="MU363" s="2"/>
      <c r="MV363" s="2"/>
      <c r="MW363" s="2"/>
      <c r="MX363" s="2"/>
      <c r="MY363" s="2"/>
      <c r="MZ363" s="2"/>
      <c r="NA363" s="2"/>
      <c r="NB363" s="2"/>
      <c r="NC363" s="2"/>
      <c r="ND363" s="2"/>
      <c r="NE363" s="2"/>
      <c r="NF363" s="2"/>
      <c r="NG363" s="2"/>
      <c r="NH363" s="2"/>
      <c r="NI363" s="2"/>
      <c r="NJ363" s="2"/>
      <c r="NK363" s="2"/>
      <c r="NL363" s="2"/>
      <c r="NM363" s="2"/>
      <c r="NN363" s="2"/>
    </row>
    <row r="364" spans="1:378" x14ac:dyDescent="0.35">
      <c r="A364" s="2"/>
      <c r="B364" s="2"/>
      <c r="C364" s="2"/>
      <c r="D364" s="2"/>
      <c r="E364" s="2"/>
      <c r="F364" s="2"/>
      <c r="G364" s="2"/>
      <c r="H364" s="2"/>
      <c r="I364" s="2"/>
      <c r="KF364" s="2"/>
      <c r="KG364" s="2"/>
      <c r="KH364" s="2"/>
      <c r="KI364" s="2"/>
      <c r="KJ364" s="2"/>
      <c r="KK364" s="2"/>
      <c r="KL364" s="2"/>
      <c r="KM364" s="2"/>
      <c r="KN364" s="2"/>
      <c r="KO364" s="2"/>
      <c r="KP364" s="2"/>
      <c r="KQ364" s="2"/>
      <c r="KR364" s="2"/>
      <c r="KS364" s="2"/>
      <c r="KT364" s="2"/>
      <c r="KU364" s="2"/>
      <c r="KV364" s="2"/>
      <c r="KW364" s="2"/>
      <c r="KX364" s="2"/>
      <c r="KY364" s="2"/>
      <c r="KZ364" s="2"/>
      <c r="LA364" s="2"/>
      <c r="LB364" s="2"/>
      <c r="LC364" s="2"/>
      <c r="LD364" s="2"/>
      <c r="LE364" s="2"/>
      <c r="LF364" s="2"/>
      <c r="LG364" s="2"/>
      <c r="LH364" s="2"/>
      <c r="LI364" s="2"/>
      <c r="LJ364" s="2"/>
      <c r="LK364" s="2"/>
      <c r="LL364" s="2"/>
      <c r="LM364" s="2"/>
      <c r="LN364" s="2"/>
      <c r="LO364" s="2"/>
      <c r="LP364" s="2"/>
      <c r="LQ364" s="2"/>
      <c r="LR364" s="2"/>
      <c r="LS364" s="2"/>
      <c r="LT364" s="2"/>
      <c r="LU364" s="2"/>
      <c r="LV364" s="2"/>
      <c r="LW364" s="2"/>
      <c r="LX364" s="2"/>
      <c r="LY364" s="2"/>
      <c r="LZ364" s="2"/>
      <c r="MA364" s="2"/>
      <c r="MB364" s="2"/>
      <c r="MC364" s="2"/>
      <c r="MD364" s="2"/>
      <c r="ME364" s="2"/>
      <c r="MF364" s="2"/>
      <c r="MG364" s="2"/>
      <c r="MH364" s="2"/>
      <c r="MI364" s="2"/>
      <c r="MJ364" s="2"/>
      <c r="MK364" s="2"/>
      <c r="ML364" s="2"/>
      <c r="MM364" s="2"/>
      <c r="MN364" s="2"/>
      <c r="MO364" s="2"/>
      <c r="MP364" s="2"/>
      <c r="MQ364" s="2"/>
      <c r="MR364" s="2"/>
      <c r="MS364" s="2"/>
      <c r="MT364" s="2"/>
      <c r="MU364" s="2"/>
      <c r="MV364" s="2"/>
      <c r="MW364" s="2"/>
      <c r="MX364" s="2"/>
      <c r="MY364" s="2"/>
      <c r="MZ364" s="2"/>
      <c r="NA364" s="2"/>
      <c r="NB364" s="2"/>
      <c r="NC364" s="2"/>
      <c r="ND364" s="2"/>
      <c r="NE364" s="2"/>
      <c r="NF364" s="2"/>
      <c r="NG364" s="2"/>
      <c r="NH364" s="2"/>
      <c r="NI364" s="2"/>
      <c r="NJ364" s="2"/>
      <c r="NK364" s="2"/>
      <c r="NL364" s="2"/>
      <c r="NM364" s="2"/>
      <c r="NN364" s="2"/>
    </row>
    <row r="365" spans="1:378" x14ac:dyDescent="0.35">
      <c r="A365" s="76"/>
      <c r="B365" s="2"/>
      <c r="C365" s="2"/>
      <c r="D365" s="2"/>
      <c r="E365" s="2"/>
      <c r="F365" s="2"/>
      <c r="G365" s="2"/>
      <c r="H365" s="2"/>
      <c r="I365" s="2"/>
    </row>
    <row r="366" spans="1:378" x14ac:dyDescent="0.35">
      <c r="A366" s="76"/>
      <c r="B366" s="2"/>
      <c r="C366" s="2"/>
      <c r="D366" s="2"/>
      <c r="E366" s="2"/>
      <c r="F366" s="2"/>
      <c r="G366" s="2"/>
      <c r="H366" s="2"/>
      <c r="I366" s="2"/>
    </row>
    <row r="367" spans="1:378" ht="13.5" x14ac:dyDescent="0.35">
      <c r="A367" s="72" t="s">
        <v>130</v>
      </c>
      <c r="B367" s="2"/>
      <c r="C367" s="2"/>
      <c r="D367" s="2"/>
      <c r="E367" s="2"/>
      <c r="F367" s="2"/>
      <c r="G367" s="2"/>
      <c r="H367" s="2"/>
      <c r="I367" s="2"/>
    </row>
    <row r="368" spans="1:378" x14ac:dyDescent="0.35">
      <c r="A368" s="75"/>
      <c r="B368" s="2"/>
      <c r="C368" s="2"/>
      <c r="D368" s="2"/>
      <c r="E368" s="2"/>
      <c r="F368" s="2"/>
      <c r="G368" s="2"/>
      <c r="H368" s="2"/>
      <c r="I368" s="2"/>
    </row>
    <row r="369" spans="1:9" x14ac:dyDescent="0.35">
      <c r="A369" s="3" t="s">
        <v>79</v>
      </c>
      <c r="B369" s="2"/>
      <c r="C369" s="2"/>
      <c r="D369" s="2"/>
      <c r="E369" s="2"/>
      <c r="F369" s="2"/>
      <c r="G369" s="2"/>
      <c r="H369" s="2"/>
      <c r="I369" s="2"/>
    </row>
    <row r="370" spans="1:9" x14ac:dyDescent="0.35">
      <c r="A370" s="3" t="s">
        <v>231</v>
      </c>
      <c r="B370" s="2"/>
      <c r="C370" s="2"/>
      <c r="D370" s="2"/>
      <c r="E370" s="2"/>
      <c r="F370" s="2"/>
      <c r="G370" s="2"/>
      <c r="H370" s="2"/>
      <c r="I370" s="2"/>
    </row>
    <row r="371" spans="1:9" x14ac:dyDescent="0.35">
      <c r="A371" s="3" t="s">
        <v>78</v>
      </c>
      <c r="B371" s="2"/>
      <c r="C371" s="2"/>
      <c r="D371" s="2"/>
      <c r="E371" s="2"/>
      <c r="F371" s="2"/>
      <c r="G371" s="2"/>
      <c r="H371" s="2"/>
      <c r="I371" s="2"/>
    </row>
    <row r="372" spans="1:9" ht="13.15" thickBot="1" x14ac:dyDescent="0.4">
      <c r="A372" s="76"/>
      <c r="B372" s="2"/>
      <c r="C372" s="2"/>
      <c r="D372" s="2"/>
      <c r="E372" s="2"/>
      <c r="F372" s="2"/>
      <c r="G372" s="2"/>
      <c r="H372" s="2"/>
      <c r="I372" s="2"/>
    </row>
    <row r="373" spans="1:9" ht="13.15" x14ac:dyDescent="0.4">
      <c r="A373" s="126" t="s">
        <v>51</v>
      </c>
      <c r="B373" s="127"/>
      <c r="C373" s="127"/>
      <c r="D373" s="128"/>
      <c r="H373" s="2"/>
      <c r="I373" s="2"/>
    </row>
    <row r="374" spans="1:9" ht="13.15" x14ac:dyDescent="0.4">
      <c r="A374" s="9" t="s">
        <v>80</v>
      </c>
      <c r="B374" s="129"/>
      <c r="C374" s="129"/>
      <c r="D374" s="130">
        <v>60000</v>
      </c>
      <c r="H374" s="2"/>
      <c r="I374" s="2"/>
    </row>
    <row r="375" spans="1:9" ht="13.15" x14ac:dyDescent="0.4">
      <c r="A375" s="131" t="s">
        <v>52</v>
      </c>
      <c r="B375" s="129"/>
      <c r="C375" s="129"/>
      <c r="D375" s="132">
        <v>0.15</v>
      </c>
      <c r="H375" s="2"/>
      <c r="I375" s="2"/>
    </row>
    <row r="376" spans="1:9" ht="13.15" x14ac:dyDescent="0.4">
      <c r="A376" s="131" t="s">
        <v>81</v>
      </c>
      <c r="B376" s="129"/>
      <c r="C376" s="129"/>
      <c r="D376" s="130">
        <v>3000</v>
      </c>
      <c r="H376" s="2"/>
      <c r="I376" s="2"/>
    </row>
    <row r="377" spans="1:9" ht="13.15" x14ac:dyDescent="0.4">
      <c r="A377" s="131" t="s">
        <v>53</v>
      </c>
      <c r="B377" s="129"/>
      <c r="C377" s="129"/>
      <c r="D377" s="56">
        <v>30</v>
      </c>
      <c r="H377" s="2"/>
      <c r="I377" s="2"/>
    </row>
    <row r="378" spans="1:9" ht="13.15" x14ac:dyDescent="0.4">
      <c r="A378" s="131" t="s">
        <v>54</v>
      </c>
      <c r="B378" s="129"/>
      <c r="C378" s="129"/>
      <c r="D378" s="56">
        <v>20</v>
      </c>
      <c r="H378" s="2"/>
      <c r="I378" s="2"/>
    </row>
    <row r="379" spans="1:9" ht="13.5" thickBot="1" x14ac:dyDescent="0.45">
      <c r="A379" s="71" t="s">
        <v>83</v>
      </c>
      <c r="B379" s="133"/>
      <c r="C379" s="133"/>
      <c r="D379" s="97">
        <v>0.1</v>
      </c>
      <c r="H379" s="2"/>
      <c r="I379" s="2"/>
    </row>
    <row r="380" spans="1:9" ht="13.5" thickBot="1" x14ac:dyDescent="0.45">
      <c r="A380" s="134"/>
      <c r="B380" s="135"/>
      <c r="C380" s="135"/>
      <c r="D380" s="136"/>
      <c r="H380" s="2"/>
      <c r="I380" s="2"/>
    </row>
    <row r="381" spans="1:9" ht="13.15" x14ac:dyDescent="0.4">
      <c r="A381" s="137" t="s">
        <v>55</v>
      </c>
      <c r="B381" s="138"/>
      <c r="C381" s="138"/>
      <c r="D381" s="139"/>
      <c r="H381" s="2"/>
      <c r="I381" s="2"/>
    </row>
    <row r="382" spans="1:9" ht="13.15" x14ac:dyDescent="0.4">
      <c r="A382" s="131" t="s">
        <v>56</v>
      </c>
      <c r="B382" s="129"/>
      <c r="C382" s="129"/>
      <c r="D382" s="132">
        <v>0.12</v>
      </c>
      <c r="H382" s="2"/>
      <c r="I382" s="2"/>
    </row>
    <row r="383" spans="1:9" ht="13.15" x14ac:dyDescent="0.4">
      <c r="A383" s="131" t="s">
        <v>82</v>
      </c>
      <c r="B383" s="129"/>
      <c r="C383" s="129"/>
      <c r="D383" s="130">
        <v>4000</v>
      </c>
      <c r="H383" s="2"/>
      <c r="I383" s="2"/>
    </row>
    <row r="384" spans="1:9" ht="13.5" thickBot="1" x14ac:dyDescent="0.45">
      <c r="A384" s="140" t="s">
        <v>57</v>
      </c>
      <c r="B384" s="133"/>
      <c r="C384" s="133"/>
      <c r="D384" s="141">
        <v>20</v>
      </c>
      <c r="H384" s="2"/>
      <c r="I384" s="2"/>
    </row>
    <row r="385" spans="1:9" ht="13.5" thickBot="1" x14ac:dyDescent="0.45">
      <c r="A385" s="134"/>
      <c r="B385" s="135"/>
      <c r="C385" s="135"/>
      <c r="D385" s="136"/>
      <c r="H385" s="2"/>
      <c r="I385" s="2"/>
    </row>
    <row r="386" spans="1:9" ht="13.15" x14ac:dyDescent="0.4">
      <c r="A386" s="137" t="s">
        <v>58</v>
      </c>
      <c r="B386" s="138"/>
      <c r="C386" s="138"/>
      <c r="D386" s="139"/>
      <c r="H386" s="2"/>
      <c r="I386" s="2"/>
    </row>
    <row r="387" spans="1:9" ht="13.5" thickBot="1" x14ac:dyDescent="0.45">
      <c r="A387" s="142" t="s">
        <v>59</v>
      </c>
      <c r="B387" s="143"/>
      <c r="C387" s="143"/>
      <c r="D387" s="58">
        <v>0.3</v>
      </c>
      <c r="H387" s="2"/>
      <c r="I387" s="2"/>
    </row>
    <row r="388" spans="1:9" ht="13.15" x14ac:dyDescent="0.4">
      <c r="A388" s="2"/>
      <c r="B388" s="135"/>
      <c r="C388" s="135"/>
      <c r="D388" s="223"/>
      <c r="H388" s="2"/>
      <c r="I388" s="2"/>
    </row>
    <row r="389" spans="1:9" ht="13.15" x14ac:dyDescent="0.4">
      <c r="A389" s="218" t="s">
        <v>241</v>
      </c>
      <c r="B389" s="135"/>
      <c r="C389" s="135"/>
      <c r="D389" s="223"/>
      <c r="H389" s="2"/>
      <c r="I389" s="2"/>
    </row>
    <row r="390" spans="1:9" ht="13.15" thickBot="1" x14ac:dyDescent="0.4">
      <c r="A390" s="222"/>
      <c r="H390" s="2"/>
      <c r="I390" s="2"/>
    </row>
    <row r="391" spans="1:9" x14ac:dyDescent="0.35">
      <c r="A391" s="100" t="s">
        <v>84</v>
      </c>
      <c r="B391" s="101"/>
      <c r="C391" s="101"/>
      <c r="D391" s="101"/>
      <c r="E391" s="101"/>
      <c r="F391" s="101"/>
      <c r="G391" s="102"/>
      <c r="H391" s="2"/>
      <c r="I391" s="2"/>
    </row>
    <row r="392" spans="1:9" x14ac:dyDescent="0.35">
      <c r="A392" s="103"/>
      <c r="B392" s="104"/>
      <c r="C392" s="104"/>
      <c r="D392" s="104"/>
      <c r="E392" s="104"/>
      <c r="F392" s="104"/>
      <c r="G392" s="105"/>
      <c r="H392" s="2"/>
      <c r="I392" s="2"/>
    </row>
    <row r="393" spans="1:9" x14ac:dyDescent="0.35">
      <c r="A393" s="100"/>
      <c r="B393" s="106"/>
      <c r="C393" s="106"/>
      <c r="D393" s="107" t="s">
        <v>60</v>
      </c>
      <c r="E393" s="107" t="s">
        <v>60</v>
      </c>
      <c r="F393" s="107" t="s">
        <v>61</v>
      </c>
      <c r="G393" s="105"/>
      <c r="H393" s="2"/>
      <c r="I393" s="2"/>
    </row>
    <row r="394" spans="1:9" x14ac:dyDescent="0.35">
      <c r="A394" s="100"/>
      <c r="B394" s="106"/>
      <c r="C394" s="106"/>
      <c r="D394" s="107" t="s">
        <v>62</v>
      </c>
      <c r="E394" s="107" t="s">
        <v>63</v>
      </c>
      <c r="F394" s="107" t="s">
        <v>64</v>
      </c>
      <c r="G394" s="105"/>
      <c r="H394" s="2"/>
      <c r="I394" s="2"/>
    </row>
    <row r="395" spans="1:9" x14ac:dyDescent="0.35">
      <c r="A395" s="100" t="s">
        <v>65</v>
      </c>
      <c r="B395" s="106"/>
      <c r="C395" s="106"/>
      <c r="D395" s="106"/>
      <c r="E395" s="106"/>
      <c r="F395" s="106"/>
      <c r="G395" s="105"/>
      <c r="H395" s="2"/>
      <c r="I395" s="2"/>
    </row>
    <row r="396" spans="1:9" x14ac:dyDescent="0.35">
      <c r="A396" s="100"/>
      <c r="B396" s="106"/>
      <c r="C396" s="106"/>
      <c r="D396" s="106"/>
      <c r="E396" s="106"/>
      <c r="F396" s="106"/>
      <c r="G396" s="105"/>
      <c r="H396" s="2"/>
      <c r="I396" s="2"/>
    </row>
    <row r="397" spans="1:9" x14ac:dyDescent="0.35">
      <c r="A397" s="100" t="s">
        <v>66</v>
      </c>
      <c r="B397" s="106"/>
      <c r="C397" s="106"/>
      <c r="D397" s="108">
        <f>-D374*D379</f>
        <v>-6000</v>
      </c>
      <c r="E397" s="108">
        <f>D397*(1-D387)</f>
        <v>-4200</v>
      </c>
      <c r="F397" s="108">
        <f>E397</f>
        <v>-4200</v>
      </c>
      <c r="G397" s="105"/>
      <c r="H397" s="2"/>
      <c r="I397" s="2"/>
    </row>
    <row r="398" spans="1:9" x14ac:dyDescent="0.35">
      <c r="A398" s="100" t="s">
        <v>67</v>
      </c>
      <c r="B398" s="106"/>
      <c r="C398" s="106"/>
      <c r="D398" s="106"/>
      <c r="E398" s="106"/>
      <c r="F398" s="109">
        <f>-$D$383</f>
        <v>-4000</v>
      </c>
      <c r="G398" s="105"/>
      <c r="H398" s="2"/>
      <c r="I398" s="2"/>
    </row>
    <row r="399" spans="1:9" ht="13.15" thickBot="1" x14ac:dyDescent="0.4">
      <c r="A399" s="100" t="s">
        <v>68</v>
      </c>
      <c r="B399" s="106"/>
      <c r="C399" s="106"/>
      <c r="D399" s="109">
        <f>D376*(D378/D377)</f>
        <v>2000</v>
      </c>
      <c r="E399" s="109">
        <f>D399*D387</f>
        <v>600</v>
      </c>
      <c r="F399" s="110">
        <f>E399</f>
        <v>600</v>
      </c>
      <c r="G399" s="105"/>
      <c r="H399" s="2"/>
      <c r="I399" s="2"/>
    </row>
    <row r="400" spans="1:9" ht="13.15" thickBot="1" x14ac:dyDescent="0.4">
      <c r="A400" s="100" t="s">
        <v>69</v>
      </c>
      <c r="B400" s="106"/>
      <c r="C400" s="106"/>
      <c r="D400" s="106"/>
      <c r="E400" s="106"/>
      <c r="F400" s="111">
        <f>F397+F398+F399</f>
        <v>-7600</v>
      </c>
      <c r="G400" s="105"/>
      <c r="H400" s="2"/>
      <c r="I400" s="2"/>
    </row>
    <row r="401" spans="1:9" x14ac:dyDescent="0.35">
      <c r="A401" s="100"/>
      <c r="B401" s="106"/>
      <c r="C401" s="106"/>
      <c r="D401" s="106"/>
      <c r="E401" s="106"/>
      <c r="F401" s="106"/>
      <c r="G401" s="105"/>
      <c r="H401" s="2"/>
      <c r="I401" s="2"/>
    </row>
    <row r="402" spans="1:9" x14ac:dyDescent="0.35">
      <c r="A402" s="100" t="s">
        <v>70</v>
      </c>
      <c r="B402" s="106"/>
      <c r="C402" s="106"/>
      <c r="D402" s="106"/>
      <c r="E402" s="106"/>
      <c r="F402" s="106"/>
      <c r="G402" s="105"/>
      <c r="H402" s="2"/>
      <c r="I402" s="2"/>
    </row>
    <row r="403" spans="1:9" x14ac:dyDescent="0.35">
      <c r="A403" s="100"/>
      <c r="B403" s="106"/>
      <c r="C403" s="106"/>
      <c r="D403" s="106"/>
      <c r="E403" s="106"/>
      <c r="F403" s="106"/>
      <c r="G403" s="105"/>
      <c r="H403" s="2"/>
      <c r="I403" s="2"/>
    </row>
    <row r="404" spans="1:9" x14ac:dyDescent="0.35">
      <c r="A404" s="100" t="s">
        <v>71</v>
      </c>
      <c r="B404" s="106"/>
      <c r="C404" s="106"/>
      <c r="D404" s="108">
        <f>D383/D384</f>
        <v>200</v>
      </c>
      <c r="E404" s="108">
        <f>D404*D387</f>
        <v>60</v>
      </c>
      <c r="F404" s="108">
        <f>PV(+D382*(1-D387),D378,-(+E404))</f>
        <v>571.95903381965604</v>
      </c>
      <c r="G404" s="105"/>
      <c r="H404" s="2"/>
      <c r="I404" s="2"/>
    </row>
    <row r="405" spans="1:9" ht="13.15" thickBot="1" x14ac:dyDescent="0.4">
      <c r="A405" s="100" t="s">
        <v>72</v>
      </c>
      <c r="B405" s="106"/>
      <c r="C405" s="106"/>
      <c r="D405" s="112">
        <f>-D376/D377</f>
        <v>-100</v>
      </c>
      <c r="E405" s="112">
        <f>D405*D387</f>
        <v>-30</v>
      </c>
      <c r="F405" s="113">
        <f>PV(+D382*(1-D387),D378,E405)*-1</f>
        <v>-285.97951690982802</v>
      </c>
      <c r="G405" s="105"/>
      <c r="H405" s="2"/>
      <c r="I405" s="2"/>
    </row>
    <row r="406" spans="1:9" ht="13.15" thickBot="1" x14ac:dyDescent="0.4">
      <c r="A406" s="100" t="s">
        <v>73</v>
      </c>
      <c r="B406" s="106"/>
      <c r="C406" s="106"/>
      <c r="D406" s="106"/>
      <c r="E406" s="106"/>
      <c r="F406" s="111">
        <f>F404+F405</f>
        <v>285.97951690982802</v>
      </c>
      <c r="G406" s="105"/>
      <c r="H406" s="2"/>
      <c r="I406" s="2"/>
    </row>
    <row r="407" spans="1:9" x14ac:dyDescent="0.35">
      <c r="A407" s="100"/>
      <c r="B407" s="106"/>
      <c r="C407" s="106"/>
      <c r="D407" s="106"/>
      <c r="E407" s="106"/>
      <c r="F407" s="106"/>
      <c r="G407" s="105"/>
      <c r="H407" s="2"/>
      <c r="I407" s="2"/>
    </row>
    <row r="408" spans="1:9" x14ac:dyDescent="0.35">
      <c r="A408" s="100" t="s">
        <v>74</v>
      </c>
      <c r="B408" s="106"/>
      <c r="C408" s="106"/>
      <c r="D408" s="106"/>
      <c r="E408" s="106"/>
      <c r="F408" s="106"/>
      <c r="G408" s="105"/>
      <c r="H408" s="2"/>
      <c r="I408" s="2"/>
    </row>
    <row r="409" spans="1:9" x14ac:dyDescent="0.35">
      <c r="A409" s="100"/>
      <c r="B409" s="106"/>
      <c r="C409" s="106"/>
      <c r="D409" s="106"/>
      <c r="E409" s="106"/>
      <c r="F409" s="106"/>
      <c r="G409" s="105"/>
      <c r="H409" s="2"/>
      <c r="I409" s="2"/>
    </row>
    <row r="410" spans="1:9" x14ac:dyDescent="0.35">
      <c r="A410" s="100" t="s">
        <v>75</v>
      </c>
      <c r="B410" s="106"/>
      <c r="C410" s="106"/>
      <c r="D410" s="108">
        <f>D374*D375</f>
        <v>9000</v>
      </c>
      <c r="E410" s="108">
        <f>D410*(1-D387)</f>
        <v>6300</v>
      </c>
      <c r="F410" s="106"/>
      <c r="G410" s="105"/>
      <c r="H410" s="2"/>
      <c r="I410" s="2"/>
    </row>
    <row r="411" spans="1:9" ht="13.15" thickBot="1" x14ac:dyDescent="0.4">
      <c r="A411" s="100" t="s">
        <v>76</v>
      </c>
      <c r="B411" s="106"/>
      <c r="C411" s="106"/>
      <c r="D411" s="109">
        <f>-D374*D382</f>
        <v>-7200</v>
      </c>
      <c r="E411" s="110">
        <f>D411*(1-D387)</f>
        <v>-5040</v>
      </c>
      <c r="F411" s="114"/>
      <c r="G411" s="105"/>
      <c r="H411" s="2"/>
      <c r="I411" s="2"/>
    </row>
    <row r="412" spans="1:9" ht="13.15" thickBot="1" x14ac:dyDescent="0.4">
      <c r="A412" s="100" t="s">
        <v>77</v>
      </c>
      <c r="B412" s="106"/>
      <c r="C412" s="106"/>
      <c r="D412" s="106"/>
      <c r="E412" s="111">
        <f>E410+E411</f>
        <v>1260</v>
      </c>
      <c r="F412" s="115">
        <f>IF(E412&lt;0,-PV(D382*(1-D387),D378,E412),PV(D382*(1-D387),D378,-(E412)))</f>
        <v>12011.139710212776</v>
      </c>
      <c r="G412" s="105"/>
      <c r="H412" s="2"/>
      <c r="I412" s="2"/>
    </row>
    <row r="413" spans="1:9" ht="13.15" thickBot="1" x14ac:dyDescent="0.4">
      <c r="A413" s="116"/>
      <c r="B413" s="114"/>
      <c r="C413" s="114"/>
      <c r="D413" s="114"/>
      <c r="E413" s="115"/>
      <c r="F413" s="115"/>
      <c r="G413" s="117"/>
      <c r="H413" s="2"/>
      <c r="I413" s="2"/>
    </row>
    <row r="414" spans="1:9" ht="13.15" thickBot="1" x14ac:dyDescent="0.4">
      <c r="A414" s="2"/>
      <c r="B414" s="2"/>
      <c r="C414" s="2"/>
      <c r="D414" s="2"/>
      <c r="E414" s="2"/>
      <c r="F414" s="2"/>
      <c r="H414" s="2"/>
      <c r="I414" s="2"/>
    </row>
    <row r="415" spans="1:9" ht="13.15" thickBot="1" x14ac:dyDescent="0.4">
      <c r="A415" s="74" t="s">
        <v>85</v>
      </c>
      <c r="B415" s="98"/>
      <c r="C415" s="98"/>
      <c r="D415" s="98"/>
      <c r="E415" s="98"/>
      <c r="F415" s="99">
        <f>F400+F406+F412</f>
        <v>4697.1192271226037</v>
      </c>
      <c r="H415" s="2"/>
      <c r="I415" s="2"/>
    </row>
    <row r="416" spans="1:9" x14ac:dyDescent="0.35">
      <c r="H416" s="2"/>
      <c r="I416" s="2"/>
    </row>
    <row r="418" spans="1:11" ht="13.5" x14ac:dyDescent="0.35">
      <c r="A418" s="72" t="s">
        <v>253</v>
      </c>
      <c r="K418" s="2"/>
    </row>
    <row r="419" spans="1:11" x14ac:dyDescent="0.35">
      <c r="A419" s="2"/>
      <c r="B419" s="2"/>
      <c r="C419" s="2"/>
      <c r="D419" s="2"/>
      <c r="E419" s="2"/>
      <c r="F419" s="2"/>
      <c r="G419" s="2"/>
      <c r="H419" s="2"/>
      <c r="I419" s="2"/>
    </row>
    <row r="420" spans="1:11" x14ac:dyDescent="0.35">
      <c r="A420" s="3" t="s">
        <v>258</v>
      </c>
      <c r="B420" s="3"/>
      <c r="C420" s="3"/>
      <c r="D420" s="3"/>
      <c r="E420" s="225"/>
      <c r="F420" s="3"/>
      <c r="G420" s="3"/>
    </row>
    <row r="421" spans="1:11" x14ac:dyDescent="0.35">
      <c r="A421" s="231">
        <v>4.4999999999999998E-2</v>
      </c>
      <c r="B421" s="3" t="s">
        <v>257</v>
      </c>
      <c r="C421" s="3" t="s">
        <v>260</v>
      </c>
      <c r="E421" s="225"/>
      <c r="F421" s="3"/>
      <c r="G421" s="3"/>
    </row>
    <row r="422" spans="1:11" x14ac:dyDescent="0.35">
      <c r="A422" s="3">
        <v>4</v>
      </c>
      <c r="B422" s="3" t="s">
        <v>254</v>
      </c>
      <c r="C422" s="3" t="s">
        <v>261</v>
      </c>
      <c r="E422" s="3"/>
      <c r="F422" s="3"/>
      <c r="G422" s="3"/>
    </row>
    <row r="423" spans="1:11" x14ac:dyDescent="0.35">
      <c r="A423" s="225">
        <v>35</v>
      </c>
      <c r="B423" s="3" t="s">
        <v>255</v>
      </c>
      <c r="C423" s="3" t="s">
        <v>262</v>
      </c>
      <c r="E423" s="3"/>
      <c r="G423" s="3"/>
    </row>
    <row r="424" spans="1:11" x14ac:dyDescent="0.35">
      <c r="A424" s="225">
        <v>1000</v>
      </c>
      <c r="B424" s="3" t="s">
        <v>256</v>
      </c>
      <c r="C424" s="3" t="s">
        <v>263</v>
      </c>
      <c r="E424" s="3"/>
      <c r="G424" s="3"/>
    </row>
    <row r="425" spans="1:11" x14ac:dyDescent="0.35">
      <c r="A425" s="226">
        <f>-PV(A421,A422,A423,A424)</f>
        <v>964.12474302071439</v>
      </c>
      <c r="B425" s="3"/>
      <c r="C425" s="20" t="s">
        <v>265</v>
      </c>
      <c r="D425" s="227"/>
      <c r="E425" s="3"/>
      <c r="G425" s="3"/>
    </row>
    <row r="426" spans="1:11" x14ac:dyDescent="0.35">
      <c r="E426" s="3"/>
      <c r="F426" s="3"/>
      <c r="G426" s="3"/>
    </row>
    <row r="427" spans="1:11" x14ac:dyDescent="0.35">
      <c r="A427" s="3" t="s">
        <v>259</v>
      </c>
      <c r="E427" s="3"/>
      <c r="F427" s="3"/>
      <c r="G427" s="3"/>
    </row>
    <row r="428" spans="1:11" x14ac:dyDescent="0.35">
      <c r="A428" s="229">
        <v>0.06</v>
      </c>
      <c r="B428" s="3" t="s">
        <v>257</v>
      </c>
      <c r="C428" s="3" t="s">
        <v>260</v>
      </c>
      <c r="E428" s="3"/>
      <c r="F428" s="3"/>
      <c r="G428" s="3"/>
    </row>
    <row r="429" spans="1:11" x14ac:dyDescent="0.35">
      <c r="A429" s="3">
        <v>19</v>
      </c>
      <c r="B429" s="3" t="s">
        <v>254</v>
      </c>
      <c r="C429" s="3" t="s">
        <v>261</v>
      </c>
      <c r="E429" s="3"/>
      <c r="F429" s="3"/>
      <c r="G429" s="3"/>
    </row>
    <row r="430" spans="1:11" x14ac:dyDescent="0.35">
      <c r="A430" s="225">
        <v>50</v>
      </c>
      <c r="B430" s="3" t="s">
        <v>255</v>
      </c>
      <c r="C430" s="3" t="s">
        <v>262</v>
      </c>
      <c r="E430" s="3"/>
      <c r="F430" s="3"/>
      <c r="G430" s="3"/>
    </row>
    <row r="431" spans="1:11" x14ac:dyDescent="0.35">
      <c r="A431" s="225">
        <v>1000</v>
      </c>
      <c r="B431" s="3" t="s">
        <v>256</v>
      </c>
      <c r="C431" s="3" t="s">
        <v>263</v>
      </c>
      <c r="E431" s="3"/>
      <c r="F431" s="3"/>
      <c r="G431" s="3"/>
    </row>
    <row r="432" spans="1:11" x14ac:dyDescent="0.35">
      <c r="A432" s="228">
        <f>-PV(A428,A429,A430,A431)</f>
        <v>888.41883508320825</v>
      </c>
      <c r="B432" s="3"/>
      <c r="C432" s="20" t="s">
        <v>264</v>
      </c>
      <c r="D432" s="227"/>
      <c r="E432" s="3"/>
      <c r="F432" s="3"/>
      <c r="G432" s="3"/>
    </row>
    <row r="433" spans="1:10" x14ac:dyDescent="0.35">
      <c r="A433" s="228"/>
      <c r="B433" s="3"/>
      <c r="C433" s="20"/>
      <c r="D433" s="227"/>
      <c r="E433" s="3"/>
      <c r="F433" s="3"/>
      <c r="G433" s="3"/>
    </row>
    <row r="434" spans="1:10" x14ac:dyDescent="0.35">
      <c r="B434" s="3"/>
      <c r="C434" s="232" t="s">
        <v>267</v>
      </c>
      <c r="D434" s="232" t="s">
        <v>266</v>
      </c>
      <c r="E434" s="3"/>
      <c r="F434" s="3"/>
      <c r="G434" s="3"/>
    </row>
    <row r="435" spans="1:10" x14ac:dyDescent="0.35">
      <c r="A435" s="3" t="s">
        <v>268</v>
      </c>
      <c r="B435" s="3"/>
      <c r="C435" s="230">
        <f>A423/A424</f>
        <v>3.5000000000000003E-2</v>
      </c>
      <c r="D435" s="230">
        <f>A430/A431</f>
        <v>0.05</v>
      </c>
      <c r="E435" s="3"/>
      <c r="F435" s="3"/>
      <c r="G435" s="3"/>
    </row>
    <row r="436" spans="1:10" x14ac:dyDescent="0.35">
      <c r="A436" s="3" t="s">
        <v>269</v>
      </c>
      <c r="B436" s="3"/>
      <c r="C436" s="230">
        <f>(A425-A424)/A424</f>
        <v>-3.5875256979285612E-2</v>
      </c>
      <c r="D436" s="230">
        <f>(A432-A431)/A431</f>
        <v>-0.11158116491679175</v>
      </c>
      <c r="E436" s="3"/>
      <c r="F436" s="3"/>
      <c r="G436" s="3"/>
    </row>
    <row r="437" spans="1:10" x14ac:dyDescent="0.35">
      <c r="A437" s="3" t="s">
        <v>270</v>
      </c>
      <c r="B437" s="3"/>
      <c r="C437" s="230">
        <f>SUM(C435:C436)</f>
        <v>-8.752569792856088E-4</v>
      </c>
      <c r="D437" s="230">
        <f>SUM(D435:D436)</f>
        <v>-6.1581164916791747E-2</v>
      </c>
      <c r="E437" s="3"/>
      <c r="F437" s="3"/>
      <c r="G437" s="3"/>
    </row>
    <row r="438" spans="1:10" ht="13.15" thickBot="1" x14ac:dyDescent="0.4">
      <c r="A438" s="77"/>
      <c r="B438" s="77"/>
      <c r="C438" s="77"/>
      <c r="D438" s="77"/>
      <c r="E438" s="77"/>
      <c r="F438" s="77"/>
      <c r="G438" s="77"/>
      <c r="H438" s="77"/>
      <c r="I438" s="77"/>
      <c r="J438" s="77"/>
    </row>
    <row r="439" spans="1:10" ht="13.15" thickTop="1" x14ac:dyDescent="0.35">
      <c r="A439" s="2"/>
      <c r="B439" s="2"/>
      <c r="C439" s="2"/>
      <c r="D439" s="2"/>
      <c r="E439" s="2"/>
      <c r="F439" s="2"/>
      <c r="G439" s="2"/>
      <c r="H439" s="2"/>
      <c r="I439" s="2"/>
      <c r="J439" s="78" t="s">
        <v>43</v>
      </c>
    </row>
  </sheetData>
  <mergeCells count="3">
    <mergeCell ref="B202:D202"/>
    <mergeCell ref="B332:G332"/>
    <mergeCell ref="B333:G333"/>
  </mergeCells>
  <printOptions headings="1"/>
  <pageMargins left="0.7" right="0.7" top="0.75" bottom="0.75" header="0.3" footer="0.3"/>
  <pageSetup scale="75" fitToHeight="0" orientation="portrait" r:id="rId1"/>
  <rowBreaks count="5" manualBreakCount="5">
    <brk id="66" max="16383" man="1"/>
    <brk id="145" max="16383" man="1"/>
    <brk id="194" max="16383" man="1"/>
    <brk id="325" max="16383" man="1"/>
    <brk id="36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of Contents</vt:lpstr>
      <vt:lpstr>CH06MODEL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6 UHFM 7TH EDITION</dc:title>
  <dc:subject>Model</dc:subject>
  <dc:creator>Louis C. Gapenski and George H. Pink</dc:creator>
  <cp:lastModifiedBy>Lenovo User</cp:lastModifiedBy>
  <cp:lastPrinted>2015-02-21T15:16:32Z</cp:lastPrinted>
  <dcterms:created xsi:type="dcterms:W3CDTF">2000-10-03T14:27:47Z</dcterms:created>
  <dcterms:modified xsi:type="dcterms:W3CDTF">2019-07-04T16:31:25Z</dcterms:modified>
</cp:coreProperties>
</file>